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 defaultThemeVersion="124226"/>
  <bookViews>
    <workbookView xWindow="0" yWindow="0" windowWidth="24000" windowHeight="9000"/>
  </bookViews>
  <sheets>
    <sheet name="Grt_Cpx_Ol" sheetId="1" r:id="rId1"/>
    <sheet name="accessory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E18" i="2" l="1"/>
  <c r="AD18" i="2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B15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B8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B14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B7" i="1"/>
</calcChain>
</file>

<file path=xl/sharedStrings.xml><?xml version="1.0" encoding="utf-8"?>
<sst xmlns="http://schemas.openxmlformats.org/spreadsheetml/2006/main" count="499" uniqueCount="95">
  <si>
    <t>FeO</t>
  </si>
  <si>
    <t>MnO</t>
  </si>
  <si>
    <t>MgO</t>
  </si>
  <si>
    <t>CaO</t>
  </si>
  <si>
    <t>Total</t>
  </si>
  <si>
    <t>Si</t>
  </si>
  <si>
    <t>Ti</t>
  </si>
  <si>
    <t>Al</t>
  </si>
  <si>
    <t>Cr</t>
  </si>
  <si>
    <t>Mn</t>
  </si>
  <si>
    <t>Mg</t>
  </si>
  <si>
    <t>Ca</t>
  </si>
  <si>
    <t>Na</t>
  </si>
  <si>
    <t>avg</t>
  </si>
  <si>
    <t>Grt</t>
  </si>
  <si>
    <t>K</t>
  </si>
  <si>
    <t>Ni</t>
  </si>
  <si>
    <t>b.d.</t>
  </si>
  <si>
    <t>NiO</t>
  </si>
  <si>
    <t xml:space="preserve">FeO </t>
  </si>
  <si>
    <t>Fo</t>
  </si>
  <si>
    <t>Fa</t>
  </si>
  <si>
    <t>Ol</t>
  </si>
  <si>
    <t>Cl</t>
  </si>
  <si>
    <t>Kfsp</t>
  </si>
  <si>
    <t>Sp</t>
  </si>
  <si>
    <t>Sdl</t>
  </si>
  <si>
    <t>S</t>
  </si>
  <si>
    <t>Fe</t>
  </si>
  <si>
    <t>Co</t>
  </si>
  <si>
    <t>Pnt</t>
  </si>
  <si>
    <t>Prt</t>
  </si>
  <si>
    <t>ALM</t>
  </si>
  <si>
    <t>SPE</t>
  </si>
  <si>
    <t>AND</t>
  </si>
  <si>
    <t>UVA</t>
  </si>
  <si>
    <t>GRO</t>
  </si>
  <si>
    <t>PYR</t>
  </si>
  <si>
    <t>Grt (rim)</t>
  </si>
  <si>
    <t>Std</t>
  </si>
  <si>
    <t>P</t>
  </si>
  <si>
    <t>Omp</t>
  </si>
  <si>
    <t>Ol (Rim)</t>
  </si>
  <si>
    <t>Ol (core)</t>
  </si>
  <si>
    <t>BaO</t>
  </si>
  <si>
    <r>
      <t>SiO</t>
    </r>
    <r>
      <rPr>
        <vertAlign val="subscript"/>
        <sz val="12"/>
        <color theme="1"/>
        <rFont val="Times New Roman"/>
        <family val="1"/>
        <charset val="204"/>
      </rPr>
      <t>2</t>
    </r>
  </si>
  <si>
    <r>
      <t>TiO</t>
    </r>
    <r>
      <rPr>
        <vertAlign val="subscript"/>
        <sz val="12"/>
        <color theme="1"/>
        <rFont val="Times New Roman"/>
        <family val="1"/>
        <charset val="204"/>
      </rPr>
      <t>2</t>
    </r>
  </si>
  <si>
    <r>
      <t>Cr</t>
    </r>
    <r>
      <rPr>
        <vertAlign val="sub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O</t>
    </r>
    <r>
      <rPr>
        <vertAlign val="subscript"/>
        <sz val="12"/>
        <color theme="1"/>
        <rFont val="Times New Roman"/>
        <family val="1"/>
        <charset val="204"/>
      </rPr>
      <t>3</t>
    </r>
  </si>
  <si>
    <r>
      <t>Na</t>
    </r>
    <r>
      <rPr>
        <vertAlign val="sub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O</t>
    </r>
  </si>
  <si>
    <r>
      <t>K</t>
    </r>
    <r>
      <rPr>
        <vertAlign val="sub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O</t>
    </r>
  </si>
  <si>
    <r>
      <t>P</t>
    </r>
    <r>
      <rPr>
        <vertAlign val="sub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O</t>
    </r>
    <r>
      <rPr>
        <vertAlign val="subscript"/>
        <sz val="12"/>
        <color theme="1"/>
        <rFont val="Times New Roman"/>
        <family val="1"/>
        <charset val="204"/>
      </rPr>
      <t>5</t>
    </r>
  </si>
  <si>
    <r>
      <t>SO</t>
    </r>
    <r>
      <rPr>
        <vertAlign val="subscript"/>
        <sz val="12"/>
        <color theme="1"/>
        <rFont val="Times New Roman"/>
        <family val="1"/>
        <charset val="204"/>
      </rPr>
      <t>3</t>
    </r>
  </si>
  <si>
    <r>
      <t>SiO</t>
    </r>
    <r>
      <rPr>
        <vertAlign val="subscript"/>
        <sz val="11"/>
        <color theme="1"/>
        <rFont val="Times New Roman"/>
        <family val="1"/>
        <charset val="204"/>
      </rPr>
      <t>2</t>
    </r>
  </si>
  <si>
    <r>
      <t>TiO</t>
    </r>
    <r>
      <rPr>
        <vertAlign val="subscript"/>
        <sz val="11"/>
        <color theme="1"/>
        <rFont val="Times New Roman"/>
        <family val="1"/>
        <charset val="204"/>
      </rPr>
      <t>2</t>
    </r>
  </si>
  <si>
    <r>
      <t>Al</t>
    </r>
    <r>
      <rPr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O</t>
    </r>
    <r>
      <rPr>
        <vertAlign val="subscript"/>
        <sz val="11"/>
        <color theme="1"/>
        <rFont val="Times New Roman"/>
        <family val="1"/>
        <charset val="204"/>
      </rPr>
      <t>3</t>
    </r>
  </si>
  <si>
    <r>
      <t>Cr</t>
    </r>
    <r>
      <rPr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O</t>
    </r>
    <r>
      <rPr>
        <vertAlign val="subscript"/>
        <sz val="11"/>
        <color theme="1"/>
        <rFont val="Times New Roman"/>
        <family val="1"/>
        <charset val="204"/>
      </rPr>
      <t>3</t>
    </r>
  </si>
  <si>
    <r>
      <t>Na</t>
    </r>
    <r>
      <rPr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O</t>
    </r>
  </si>
  <si>
    <r>
      <t>K</t>
    </r>
    <r>
      <rPr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O</t>
    </r>
  </si>
  <si>
    <r>
      <t>P</t>
    </r>
    <r>
      <rPr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O</t>
    </r>
    <r>
      <rPr>
        <vertAlign val="subscript"/>
        <sz val="11"/>
        <color theme="1"/>
        <rFont val="Times New Roman"/>
        <family val="1"/>
        <charset val="204"/>
      </rPr>
      <t>5</t>
    </r>
  </si>
  <si>
    <t>CpxII</t>
  </si>
  <si>
    <t>*CpxII - Secondary clinopyroxene</t>
  </si>
  <si>
    <t>b.d. - below detection</t>
  </si>
  <si>
    <t>n.a. - not analyzed</t>
  </si>
  <si>
    <t>Pl</t>
  </si>
  <si>
    <t>n.a.</t>
  </si>
  <si>
    <t>*Kfsp - K-feldspar</t>
  </si>
  <si>
    <r>
      <t>Al</t>
    </r>
    <r>
      <rPr>
        <vertAlign val="sub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O</t>
    </r>
    <r>
      <rPr>
        <vertAlign val="subscript"/>
        <sz val="12"/>
        <color theme="1"/>
        <rFont val="Times New Roman"/>
        <family val="1"/>
        <charset val="204"/>
      </rPr>
      <t>3</t>
    </r>
  </si>
  <si>
    <t>Opx</t>
  </si>
  <si>
    <t>Cu</t>
  </si>
  <si>
    <r>
      <t>Fe</t>
    </r>
    <r>
      <rPr>
        <vertAlign val="superscript"/>
        <sz val="11"/>
        <color theme="1"/>
        <rFont val="Times New Roman"/>
        <family val="1"/>
        <charset val="204"/>
      </rPr>
      <t>tot</t>
    </r>
  </si>
  <si>
    <t>Grt (core)</t>
  </si>
  <si>
    <t>*Prt - Pyrrhotite</t>
  </si>
  <si>
    <t>*Dj - Djerfisherite</t>
  </si>
  <si>
    <t>*Sdl - Sodalite</t>
  </si>
  <si>
    <t>*Sp - Spinel</t>
  </si>
  <si>
    <t>*Pl - Plagioclase</t>
  </si>
  <si>
    <t>Phl</t>
  </si>
  <si>
    <t>*Phl - Phlogopite</t>
  </si>
  <si>
    <t>*Opx - Orthopyroxene</t>
  </si>
  <si>
    <t>avg - avarage composition</t>
  </si>
  <si>
    <t>Std - standart deviation</t>
  </si>
  <si>
    <t>Fe+2</t>
  </si>
  <si>
    <t>Fe+3</t>
  </si>
  <si>
    <t>Fe tot</t>
  </si>
  <si>
    <t>Fe2</t>
  </si>
  <si>
    <t>Ba</t>
  </si>
  <si>
    <r>
      <rPr>
        <b/>
        <sz val="12"/>
        <color theme="1"/>
        <rFont val="Times New Roman"/>
        <family val="1"/>
        <charset val="204"/>
      </rPr>
      <t>Table S1 B</t>
    </r>
    <r>
      <rPr>
        <sz val="12"/>
        <color theme="1"/>
        <rFont val="Times New Roman"/>
        <family val="1"/>
        <charset val="204"/>
      </rPr>
      <t>. Major-element concentrations (wt%; SEM-EDS analyses) for secondary minerals in diamondiferous coesite-bearing eclogite xenolith from the Udachnaya kimberlite pipe.</t>
    </r>
  </si>
  <si>
    <t>H</t>
  </si>
  <si>
    <t>0.01</t>
  </si>
  <si>
    <t>Grt- garnet; Omp - omphacite; Ol - olivine; Alm - almandine; Spe - spessartine; And - andradite; Uva - uvarovite; Gro - grossular; Pyr- pyrope; Fo - forsterite; Fa - faylite</t>
  </si>
  <si>
    <r>
      <rPr>
        <b/>
        <sz val="12"/>
        <rFont val="Times New Roman"/>
        <family val="1"/>
        <charset val="204"/>
      </rPr>
      <t>Table S1 A.</t>
    </r>
    <r>
      <rPr>
        <sz val="12"/>
        <rFont val="Times New Roman"/>
        <family val="1"/>
        <charset val="204"/>
      </rPr>
      <t xml:space="preserve"> Major-element concentrations (wt%; EPMA analyses) for garnet (grt),omphacite (omp) and olivine (ol) in diamondiferous coesite-bearing eclogite xenolith from the Udachnaya kimberlite.</t>
    </r>
  </si>
  <si>
    <t xml:space="preserve">Sum of Fe,Ni,Cu </t>
  </si>
  <si>
    <t>Dj</t>
  </si>
  <si>
    <t>Formulae for silicates and oxides are calculated for oxygen basis: clinopyroxene (6 oxygens), spinel (4 oxygens), feldspar (8 oxygens), phlogopite (11 oxygens); calculation of djerfisherite is based on 26 S; all Fe as ferrous iron.</t>
  </si>
  <si>
    <t>Formulae for silicates and oxides are calculated for oxygen basis: garnet (12 oxygens), omphacite (6 oxygens), olivine (4 oxygens); all Fe as ferrous iron.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</si>
</sst>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22"/>
      </right>
      <top style="thin">
        <color indexed="22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22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93">
    <xf numFmtId="0" fontId="0" fillId="0" borderId="0" xfId="0"/>
    <xf numFmtId="0" fontId="3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5" fillId="0" borderId="8" xfId="0" applyNumberFormat="1" applyFont="1" applyFill="1" applyBorder="1" applyAlignment="1" applyProtection="1">
      <alignment horizontal="center" vertical="top"/>
    </xf>
    <xf numFmtId="164" fontId="5" fillId="0" borderId="9" xfId="0" applyNumberFormat="1" applyFont="1" applyFill="1" applyBorder="1" applyAlignment="1" applyProtection="1">
      <alignment horizontal="center" vertical="top"/>
    </xf>
    <xf numFmtId="0" fontId="4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2" fontId="3" fillId="0" borderId="0" xfId="0" applyNumberFormat="1" applyFont="1" applyFill="1" applyAlignment="1" applyProtection="1">
      <alignment horizontal="center"/>
    </xf>
    <xf numFmtId="0" fontId="4" fillId="0" borderId="12" xfId="0" applyFont="1" applyBorder="1" applyAlignment="1">
      <alignment horizontal="center"/>
    </xf>
    <xf numFmtId="2" fontId="3" fillId="0" borderId="0" xfId="0" applyNumberFormat="1" applyFont="1" applyFill="1" applyBorder="1" applyAlignment="1" applyProtection="1">
      <alignment horizontal="center"/>
    </xf>
    <xf numFmtId="164" fontId="4" fillId="0" borderId="12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4" xfId="0" applyNumberFormat="1" applyFont="1" applyBorder="1" applyAlignment="1">
      <alignment horizontal="center" vertical="center"/>
    </xf>
    <xf numFmtId="2" fontId="3" fillId="0" borderId="2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center"/>
    </xf>
    <xf numFmtId="164" fontId="5" fillId="0" borderId="13" xfId="0" applyNumberFormat="1" applyFont="1" applyFill="1" applyBorder="1" applyAlignment="1" applyProtection="1">
      <alignment horizontal="center" vertical="top"/>
    </xf>
    <xf numFmtId="164" fontId="5" fillId="0" borderId="2" xfId="0" applyNumberFormat="1" applyFont="1" applyFill="1" applyBorder="1" applyAlignment="1" applyProtection="1">
      <alignment horizontal="center" vertical="top"/>
    </xf>
    <xf numFmtId="0" fontId="4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0" xfId="0" applyFont="1"/>
    <xf numFmtId="0" fontId="4" fillId="0" borderId="0" xfId="0" applyFont="1" applyFill="1"/>
    <xf numFmtId="0" fontId="4" fillId="0" borderId="17" xfId="0" applyFont="1" applyBorder="1"/>
    <xf numFmtId="2" fontId="1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17" xfId="0" applyFont="1" applyBorder="1" applyAlignment="1"/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21" xfId="0" applyNumberFormat="1" applyFont="1" applyFill="1" applyBorder="1" applyAlignment="1" applyProtection="1">
      <alignment horizontal="left" vertical="top"/>
    </xf>
    <xf numFmtId="0" fontId="5" fillId="0" borderId="20" xfId="0" applyNumberFormat="1" applyFont="1" applyFill="1" applyBorder="1" applyAlignment="1" applyProtection="1">
      <alignment horizontal="left" vertical="top"/>
    </xf>
    <xf numFmtId="0" fontId="4" fillId="0" borderId="0" xfId="0" applyFont="1" applyBorder="1" applyAlignment="1"/>
    <xf numFmtId="0" fontId="4" fillId="0" borderId="3" xfId="0" applyFont="1" applyBorder="1" applyAlignment="1"/>
    <xf numFmtId="0" fontId="4" fillId="0" borderId="15" xfId="0" applyFont="1" applyBorder="1" applyAlignment="1"/>
    <xf numFmtId="0" fontId="4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</cellXfs>
  <cellStyles count="3">
    <cellStyle name="Гиперссылка" xfId="1" builtinId="8" hidden="1"/>
    <cellStyle name="Обычный" xfId="0" builtinId="0"/>
    <cellStyle name="Открывавшаяся гиперссылка" xfId="2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8"/>
  <sheetViews>
    <sheetView tabSelected="1" zoomScaleNormal="100" zoomScalePageLayoutView="15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R22" sqref="R22"/>
    </sheetView>
  </sheetViews>
  <sheetFormatPr defaultColWidth="8.85546875" defaultRowHeight="15" x14ac:dyDescent="0.25"/>
  <cols>
    <col min="1" max="16384" width="8.85546875" style="3"/>
  </cols>
  <sheetData>
    <row r="1" spans="1:31" s="7" customFormat="1" ht="15.75" x14ac:dyDescent="0.25">
      <c r="A1" s="60" t="s">
        <v>90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1"/>
      <c r="Q1" s="1"/>
      <c r="R1" s="1"/>
      <c r="S1" s="1"/>
      <c r="T1" s="1"/>
      <c r="U1" s="1"/>
      <c r="V1" s="1"/>
    </row>
    <row r="2" spans="1:31" s="6" customFormat="1" ht="18.75" x14ac:dyDescent="0.3">
      <c r="A2" s="6" t="s">
        <v>14</v>
      </c>
      <c r="B2" s="6" t="s">
        <v>52</v>
      </c>
      <c r="C2" s="6" t="s">
        <v>53</v>
      </c>
      <c r="D2" s="6" t="s">
        <v>54</v>
      </c>
      <c r="E2" s="6" t="s">
        <v>55</v>
      </c>
      <c r="F2" s="6" t="s">
        <v>0</v>
      </c>
      <c r="G2" s="6" t="s">
        <v>1</v>
      </c>
      <c r="H2" s="6" t="s">
        <v>2</v>
      </c>
      <c r="I2" s="6" t="s">
        <v>3</v>
      </c>
      <c r="J2" s="6" t="s">
        <v>56</v>
      </c>
      <c r="K2" s="6" t="s">
        <v>57</v>
      </c>
      <c r="L2" s="6" t="s">
        <v>4</v>
      </c>
      <c r="M2" s="6" t="s">
        <v>5</v>
      </c>
      <c r="N2" s="6" t="s">
        <v>6</v>
      </c>
      <c r="O2" s="6" t="s">
        <v>7</v>
      </c>
      <c r="P2" s="6" t="s">
        <v>8</v>
      </c>
      <c r="Q2" s="6" t="s">
        <v>69</v>
      </c>
      <c r="R2" s="6" t="s">
        <v>9</v>
      </c>
      <c r="S2" s="6" t="s">
        <v>10</v>
      </c>
      <c r="T2" s="6" t="s">
        <v>11</v>
      </c>
      <c r="U2" s="6" t="s">
        <v>12</v>
      </c>
      <c r="V2" s="6" t="s">
        <v>15</v>
      </c>
      <c r="W2" s="6" t="s">
        <v>4</v>
      </c>
      <c r="Z2" s="6" t="s">
        <v>32</v>
      </c>
      <c r="AA2" s="6" t="s">
        <v>33</v>
      </c>
      <c r="AB2" s="6" t="s">
        <v>34</v>
      </c>
      <c r="AC2" s="6" t="s">
        <v>35</v>
      </c>
      <c r="AD2" s="6" t="s">
        <v>36</v>
      </c>
      <c r="AE2" s="6" t="s">
        <v>37</v>
      </c>
    </row>
    <row r="3" spans="1:31" s="2" customFormat="1" x14ac:dyDescent="0.25">
      <c r="A3" s="2" t="s">
        <v>70</v>
      </c>
      <c r="B3" s="2">
        <v>40.851500000000001</v>
      </c>
      <c r="C3" s="2">
        <v>0.68279999999999996</v>
      </c>
      <c r="D3" s="2">
        <v>21.7637</v>
      </c>
      <c r="E3" s="2">
        <v>4.02E-2</v>
      </c>
      <c r="F3" s="2">
        <v>16.046600000000002</v>
      </c>
      <c r="G3" s="2">
        <v>0.46100000000000002</v>
      </c>
      <c r="H3" s="2">
        <v>13.146800000000001</v>
      </c>
      <c r="I3" s="2">
        <v>6.8403999999999998</v>
      </c>
      <c r="J3" s="2">
        <v>0.2339</v>
      </c>
      <c r="K3" s="2">
        <v>1.6999999999999999E-3</v>
      </c>
      <c r="L3" s="5">
        <v>100.0686</v>
      </c>
      <c r="M3" s="8">
        <v>3.0220519814316309</v>
      </c>
      <c r="N3" s="8">
        <v>3.7957612760121495E-2</v>
      </c>
      <c r="O3" s="8">
        <v>1.8973906063692674</v>
      </c>
      <c r="P3" s="8">
        <v>2.3510663208638253E-3</v>
      </c>
      <c r="Q3" s="8">
        <v>0.93031261045648883</v>
      </c>
      <c r="R3" s="8">
        <v>2.8882420576114148E-2</v>
      </c>
      <c r="S3" s="8">
        <v>1.4491834951905513</v>
      </c>
      <c r="T3" s="8">
        <v>0.54212238445952265</v>
      </c>
      <c r="U3" s="8">
        <v>3.3534541625855771E-2</v>
      </c>
      <c r="V3" s="8">
        <v>1.6041754317155143E-4</v>
      </c>
      <c r="W3" s="8">
        <v>8.0062478512833319</v>
      </c>
      <c r="Z3" s="5">
        <v>31.176325661170456</v>
      </c>
      <c r="AA3" s="2">
        <v>0.96789803732961377</v>
      </c>
      <c r="AB3" s="5">
        <v>3.1150357274873626</v>
      </c>
      <c r="AC3" s="2">
        <v>0.11755331604319126</v>
      </c>
      <c r="AD3" s="5">
        <v>14.160753069856431</v>
      </c>
      <c r="AE3" s="5">
        <v>48.564553550106879</v>
      </c>
    </row>
    <row r="4" spans="1:31" s="2" customFormat="1" x14ac:dyDescent="0.25">
      <c r="A4" s="2" t="s">
        <v>70</v>
      </c>
      <c r="B4" s="2">
        <v>41.240900000000003</v>
      </c>
      <c r="C4" s="2">
        <v>0.71699999999999997</v>
      </c>
      <c r="D4" s="2">
        <v>21.9497</v>
      </c>
      <c r="E4" s="2">
        <v>3.2899999999999999E-2</v>
      </c>
      <c r="F4" s="2">
        <v>16.086600000000001</v>
      </c>
      <c r="G4" s="2">
        <v>0.45689999999999997</v>
      </c>
      <c r="H4" s="2">
        <v>13.2845</v>
      </c>
      <c r="I4" s="2">
        <v>6.7804000000000002</v>
      </c>
      <c r="J4" s="2">
        <v>0.2167</v>
      </c>
      <c r="K4" s="2">
        <v>5.1000000000000004E-3</v>
      </c>
      <c r="L4" s="5">
        <v>100.77070000000001</v>
      </c>
      <c r="M4" s="8">
        <v>3.026476491575</v>
      </c>
      <c r="N4" s="8">
        <v>3.954028379703628E-2</v>
      </c>
      <c r="O4" s="8">
        <v>1.8983131326809484</v>
      </c>
      <c r="P4" s="8">
        <v>1.908754056930328E-3</v>
      </c>
      <c r="Q4" s="8">
        <v>0.92689724893969327</v>
      </c>
      <c r="R4" s="8">
        <v>2.8396778143706544E-2</v>
      </c>
      <c r="S4" s="8">
        <v>1.4526593515174693</v>
      </c>
      <c r="T4" s="8">
        <v>0.53307265456553177</v>
      </c>
      <c r="U4" s="8">
        <v>3.0820260985759663E-2</v>
      </c>
      <c r="V4" s="8">
        <v>4.7740653930248883E-4</v>
      </c>
      <c r="W4" s="8">
        <v>7.9988001922664624</v>
      </c>
      <c r="Z4" s="5">
        <v>31.189272835664212</v>
      </c>
      <c r="AA4" s="2">
        <v>0.9555264752280157</v>
      </c>
      <c r="AB4" s="5">
        <v>3.0118914732542539</v>
      </c>
      <c r="AC4" s="2">
        <v>9.5437702846516398E-2</v>
      </c>
      <c r="AD4" s="5">
        <v>13.890154630827725</v>
      </c>
      <c r="AE4" s="5">
        <v>48.880702692327475</v>
      </c>
    </row>
    <row r="5" spans="1:31" s="2" customFormat="1" x14ac:dyDescent="0.25">
      <c r="A5" s="2" t="s">
        <v>70</v>
      </c>
      <c r="B5" s="2">
        <v>40.942500000000003</v>
      </c>
      <c r="C5" s="2">
        <v>0.68899999999999995</v>
      </c>
      <c r="D5" s="2">
        <v>21.715599999999998</v>
      </c>
      <c r="E5" s="2">
        <v>5.5500000000000001E-2</v>
      </c>
      <c r="F5" s="2">
        <v>16.1221</v>
      </c>
      <c r="G5" s="2">
        <v>0.44450000000000001</v>
      </c>
      <c r="H5" s="2">
        <v>13.151199999999999</v>
      </c>
      <c r="I5" s="2">
        <v>6.8444000000000003</v>
      </c>
      <c r="J5" s="2">
        <v>0.2273</v>
      </c>
      <c r="K5" s="2">
        <v>3.2000000000000002E-3</v>
      </c>
      <c r="L5" s="5">
        <v>100.1953</v>
      </c>
      <c r="M5" s="8">
        <v>3.0254453707583138</v>
      </c>
      <c r="N5" s="8">
        <v>3.8260059015478083E-2</v>
      </c>
      <c r="O5" s="8">
        <v>1.8911104043659641</v>
      </c>
      <c r="P5" s="8">
        <v>3.2422973813962582E-3</v>
      </c>
      <c r="Q5" s="8">
        <v>0.92879712266424508</v>
      </c>
      <c r="R5" s="8">
        <v>2.7817971825549379E-2</v>
      </c>
      <c r="S5" s="8">
        <v>1.4480706152500682</v>
      </c>
      <c r="T5" s="8">
        <v>0.54184149319774322</v>
      </c>
      <c r="U5" s="8">
        <v>3.2552370783592049E-2</v>
      </c>
      <c r="V5" s="8">
        <v>3.0162959637247482E-4</v>
      </c>
      <c r="W5" s="8">
        <v>8.0048265740758833</v>
      </c>
      <c r="Z5" s="5">
        <v>31.177318352194106</v>
      </c>
      <c r="AA5" s="2">
        <v>0.93377740127974052</v>
      </c>
      <c r="AB5" s="5">
        <v>3.3693619618580808</v>
      </c>
      <c r="AC5" s="2">
        <v>0.1621148690698129</v>
      </c>
      <c r="AD5" s="5">
        <v>13.836437352843021</v>
      </c>
      <c r="AE5" s="5">
        <v>48.607987111981323</v>
      </c>
    </row>
    <row r="6" spans="1:31" s="2" customFormat="1" x14ac:dyDescent="0.25">
      <c r="A6" s="2" t="s">
        <v>70</v>
      </c>
      <c r="B6" s="2">
        <v>40.616</v>
      </c>
      <c r="C6" s="2">
        <v>0.68489999999999995</v>
      </c>
      <c r="D6" s="2">
        <v>21.565100000000001</v>
      </c>
      <c r="E6" s="2">
        <v>4.24E-2</v>
      </c>
      <c r="F6" s="2">
        <v>16.036799999999999</v>
      </c>
      <c r="G6" s="2">
        <v>0.45850000000000002</v>
      </c>
      <c r="H6" s="2">
        <v>13.1112</v>
      </c>
      <c r="I6" s="2">
        <v>6.8529999999999998</v>
      </c>
      <c r="J6" s="2">
        <v>0.2432</v>
      </c>
      <c r="K6" s="2">
        <v>6.3E-3</v>
      </c>
      <c r="L6" s="5">
        <v>99.617399999999989</v>
      </c>
      <c r="M6" s="8">
        <v>3.0205372932549617</v>
      </c>
      <c r="N6" s="8">
        <v>3.8275923143930995E-2</v>
      </c>
      <c r="O6" s="8">
        <v>1.8900296661643028</v>
      </c>
      <c r="P6" s="8">
        <v>2.4928595635306753E-3</v>
      </c>
      <c r="Q6" s="8">
        <v>0.92805733840490534</v>
      </c>
      <c r="R6" s="8">
        <v>2.8877868312259806E-2</v>
      </c>
      <c r="S6" s="8">
        <v>1.4529106075979843</v>
      </c>
      <c r="T6" s="8">
        <v>0.54599630368072993</v>
      </c>
      <c r="U6" s="8">
        <v>3.505248825884124E-2</v>
      </c>
      <c r="V6" s="8">
        <v>5.9763581798173108E-4</v>
      </c>
      <c r="W6" s="8">
        <v>8.0120295353276649</v>
      </c>
      <c r="Z6" s="5">
        <v>31.029422984818712</v>
      </c>
      <c r="AA6" s="2">
        <v>0.96552610887287194</v>
      </c>
      <c r="AB6" s="5">
        <v>3.4600775564117807</v>
      </c>
      <c r="AC6" s="2">
        <v>0.12464297817653376</v>
      </c>
      <c r="AD6" s="5">
        <v>13.928740648692813</v>
      </c>
      <c r="AE6" s="5">
        <v>48.577793565830738</v>
      </c>
    </row>
    <row r="7" spans="1:31" x14ac:dyDescent="0.25">
      <c r="A7" s="2" t="s">
        <v>13</v>
      </c>
      <c r="B7" s="2">
        <f>AVERAGE(B3:B6)</f>
        <v>40.912724999999995</v>
      </c>
      <c r="C7" s="2">
        <f t="shared" ref="C7:V7" si="0">AVERAGE(C3:C6)</f>
        <v>0.69342499999999996</v>
      </c>
      <c r="D7" s="2">
        <f t="shared" si="0"/>
        <v>21.748525000000001</v>
      </c>
      <c r="E7" s="2">
        <f t="shared" si="0"/>
        <v>4.2749999999999996E-2</v>
      </c>
      <c r="F7" s="2">
        <f t="shared" si="0"/>
        <v>16.073025000000001</v>
      </c>
      <c r="G7" s="2">
        <f t="shared" si="0"/>
        <v>0.45522499999999999</v>
      </c>
      <c r="H7" s="2">
        <f t="shared" si="0"/>
        <v>13.173424999999998</v>
      </c>
      <c r="I7" s="2">
        <f t="shared" si="0"/>
        <v>6.8295499999999993</v>
      </c>
      <c r="J7" s="2">
        <f t="shared" si="0"/>
        <v>0.23027499999999998</v>
      </c>
      <c r="K7" s="2">
        <f t="shared" si="0"/>
        <v>4.0750000000000005E-3</v>
      </c>
      <c r="L7" s="5">
        <f t="shared" si="0"/>
        <v>100.163</v>
      </c>
      <c r="M7" s="8">
        <f t="shared" si="0"/>
        <v>3.0236277842549768</v>
      </c>
      <c r="N7" s="8">
        <f t="shared" si="0"/>
        <v>3.8508469679141712E-2</v>
      </c>
      <c r="O7" s="8">
        <f t="shared" si="0"/>
        <v>1.8942109523951207</v>
      </c>
      <c r="P7" s="8">
        <f t="shared" si="0"/>
        <v>2.4987443306802716E-3</v>
      </c>
      <c r="Q7" s="8">
        <f t="shared" si="0"/>
        <v>0.92851608011633313</v>
      </c>
      <c r="R7" s="8">
        <f t="shared" si="0"/>
        <v>2.8493759714407468E-2</v>
      </c>
      <c r="S7" s="8">
        <f t="shared" si="0"/>
        <v>1.4507060173890183</v>
      </c>
      <c r="T7" s="8">
        <f t="shared" si="0"/>
        <v>0.54075820897588189</v>
      </c>
      <c r="U7" s="8">
        <f t="shared" si="0"/>
        <v>3.2989915413512184E-2</v>
      </c>
      <c r="V7" s="8">
        <f t="shared" si="0"/>
        <v>3.8427237420706156E-4</v>
      </c>
      <c r="W7" s="8">
        <f>AVERAGE(W3:W6)</f>
        <v>8.005476038238335</v>
      </c>
      <c r="Z7" s="5"/>
      <c r="AE7" s="5"/>
    </row>
    <row r="8" spans="1:31" x14ac:dyDescent="0.25">
      <c r="A8" s="10" t="s">
        <v>39</v>
      </c>
      <c r="B8" s="2">
        <f>STDEV(B3:B6)</f>
        <v>0.25844380917329168</v>
      </c>
      <c r="C8" s="2">
        <f t="shared" ref="C8:V8" si="1">STDEV(C3:C6)</f>
        <v>1.5926157728717881E-2</v>
      </c>
      <c r="D8" s="2">
        <f t="shared" si="1"/>
        <v>0.15856696534902817</v>
      </c>
      <c r="E8" s="2">
        <f t="shared" si="1"/>
        <v>9.4200141542710412E-3</v>
      </c>
      <c r="F8" s="2">
        <f t="shared" si="1"/>
        <v>3.9171279870163118E-2</v>
      </c>
      <c r="G8" s="2">
        <f t="shared" si="1"/>
        <v>7.3463709861854047E-3</v>
      </c>
      <c r="H8" s="2">
        <f t="shared" si="1"/>
        <v>7.6184966802293891E-2</v>
      </c>
      <c r="I8" s="2">
        <f t="shared" si="1"/>
        <v>3.3185689686971866E-2</v>
      </c>
      <c r="J8" s="2">
        <f t="shared" si="1"/>
        <v>1.1155379868027801E-2</v>
      </c>
      <c r="K8" s="2">
        <f t="shared" si="1"/>
        <v>2.0336748347101431E-3</v>
      </c>
      <c r="L8" s="5">
        <f t="shared" si="1"/>
        <v>0.47502045569989843</v>
      </c>
      <c r="M8" s="2">
        <f t="shared" si="1"/>
        <v>2.7960116387159869E-3</v>
      </c>
      <c r="N8" s="2">
        <f t="shared" si="1"/>
        <v>7.0329450160875088E-4</v>
      </c>
      <c r="O8" s="2">
        <f t="shared" si="1"/>
        <v>4.2440010649493686E-3</v>
      </c>
      <c r="P8" s="2">
        <f t="shared" si="1"/>
        <v>5.5461791274604398E-4</v>
      </c>
      <c r="Q8" s="2">
        <f t="shared" si="1"/>
        <v>1.4303338203722087E-3</v>
      </c>
      <c r="R8" s="2">
        <f t="shared" si="1"/>
        <v>5.0487337559351091E-4</v>
      </c>
      <c r="S8" s="2">
        <f t="shared" si="1"/>
        <v>2.4453459527333087E-3</v>
      </c>
      <c r="T8" s="2">
        <f t="shared" si="1"/>
        <v>5.4632060851637155E-3</v>
      </c>
      <c r="U8" s="2">
        <f t="shared" si="1"/>
        <v>1.7747929543563273E-3</v>
      </c>
      <c r="V8" s="2">
        <f t="shared" si="1"/>
        <v>1.9247402071756985E-4</v>
      </c>
      <c r="W8" s="2">
        <f>STDEV(W3:W6)</f>
        <v>5.4323948866885447E-3</v>
      </c>
      <c r="Z8" s="5"/>
      <c r="AE8" s="5"/>
    </row>
    <row r="9" spans="1:31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5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Z9" s="5"/>
      <c r="AE9" s="5"/>
    </row>
    <row r="10" spans="1:31" s="2" customFormat="1" x14ac:dyDescent="0.25">
      <c r="A10" s="2" t="s">
        <v>38</v>
      </c>
      <c r="B10" s="2">
        <v>42.115900000000003</v>
      </c>
      <c r="C10" s="2">
        <v>0.42380000000000001</v>
      </c>
      <c r="D10" s="2">
        <v>22.111599999999999</v>
      </c>
      <c r="E10" s="2">
        <v>8.1900000000000001E-2</v>
      </c>
      <c r="F10" s="2">
        <v>12.4278</v>
      </c>
      <c r="G10" s="2">
        <v>0.38069999999999998</v>
      </c>
      <c r="H10" s="2">
        <v>16.804200000000002</v>
      </c>
      <c r="I10" s="2">
        <v>5.7697000000000003</v>
      </c>
      <c r="J10" s="2">
        <v>0.1268</v>
      </c>
      <c r="K10" s="2">
        <v>1.9E-3</v>
      </c>
      <c r="L10" s="5">
        <v>100.24430000000004</v>
      </c>
      <c r="M10" s="8">
        <v>3.0422245481495782</v>
      </c>
      <c r="N10" s="8">
        <v>2.3004753752993885E-2</v>
      </c>
      <c r="O10" s="8">
        <v>1.8823286080376176</v>
      </c>
      <c r="P10" s="8">
        <v>4.6770712611770649E-3</v>
      </c>
      <c r="Q10" s="8">
        <v>0.66066924591279463</v>
      </c>
      <c r="R10" s="8">
        <v>2.3289855674134607E-2</v>
      </c>
      <c r="S10" s="8">
        <v>1.8087245065159463</v>
      </c>
      <c r="T10" s="8">
        <v>0.44649883685619485</v>
      </c>
      <c r="U10" s="8">
        <v>1.7751402208252217E-2</v>
      </c>
      <c r="V10" s="8">
        <v>1.7506841441895817E-4</v>
      </c>
      <c r="W10" s="8">
        <v>7.9993334637313191</v>
      </c>
      <c r="Z10" s="5">
        <v>22.343051284211217</v>
      </c>
      <c r="AA10" s="2">
        <v>0.78763533030831168</v>
      </c>
      <c r="AB10" s="5">
        <v>4.4994783474105757</v>
      </c>
      <c r="AC10" s="2">
        <v>0.23385356305885324</v>
      </c>
      <c r="AD10" s="5">
        <v>9.8168235476115022</v>
      </c>
      <c r="AE10" s="5">
        <v>61.168920239749859</v>
      </c>
    </row>
    <row r="11" spans="1:31" s="2" customFormat="1" x14ac:dyDescent="0.25">
      <c r="A11" s="2" t="s">
        <v>38</v>
      </c>
      <c r="B11" s="2">
        <v>42.030900000000003</v>
      </c>
      <c r="C11" s="2">
        <v>0.42949999999999999</v>
      </c>
      <c r="D11" s="2">
        <v>22.302199999999999</v>
      </c>
      <c r="E11" s="2">
        <v>6.1600000000000002E-2</v>
      </c>
      <c r="F11" s="2">
        <v>12.6538</v>
      </c>
      <c r="G11" s="2">
        <v>0.4037</v>
      </c>
      <c r="H11" s="2">
        <v>16.613600000000002</v>
      </c>
      <c r="I11" s="2">
        <v>5.7838000000000003</v>
      </c>
      <c r="J11" s="2">
        <v>0.13009999999999999</v>
      </c>
      <c r="K11" s="2">
        <v>3.3E-3</v>
      </c>
      <c r="L11" s="5">
        <v>100.41249999999999</v>
      </c>
      <c r="M11" s="8">
        <v>3.0343506595683243</v>
      </c>
      <c r="N11" s="8">
        <v>2.3300846687672259E-2</v>
      </c>
      <c r="O11" s="8">
        <v>1.8974698211983176</v>
      </c>
      <c r="P11" s="8">
        <v>3.5157881264644458E-3</v>
      </c>
      <c r="Q11" s="8">
        <v>0.68815951948227083</v>
      </c>
      <c r="R11" s="8">
        <v>2.4682808145750502E-2</v>
      </c>
      <c r="S11" s="8">
        <v>1.7871879547495726</v>
      </c>
      <c r="T11" s="8">
        <v>0.44733436658420361</v>
      </c>
      <c r="U11" s="8">
        <v>1.8202984739764134E-2</v>
      </c>
      <c r="V11" s="8">
        <v>3.0389253715953777E-4</v>
      </c>
      <c r="W11" s="8">
        <v>8.000222185807047</v>
      </c>
      <c r="Z11" s="5">
        <v>23.204984828598363</v>
      </c>
      <c r="AA11" s="2">
        <v>0.83231310812972148</v>
      </c>
      <c r="AB11" s="5">
        <v>3.7856771993772811</v>
      </c>
      <c r="AC11" s="2">
        <v>0.17578940632322229</v>
      </c>
      <c r="AD11" s="5">
        <v>10.571576850759691</v>
      </c>
      <c r="AE11" s="5">
        <v>60.264616272428114</v>
      </c>
    </row>
    <row r="12" spans="1:31" s="2" customFormat="1" x14ac:dyDescent="0.25">
      <c r="A12" s="2" t="s">
        <v>38</v>
      </c>
      <c r="B12" s="2">
        <v>42.212899999999998</v>
      </c>
      <c r="C12" s="2">
        <v>0.44240000000000002</v>
      </c>
      <c r="D12" s="2">
        <v>22.1965</v>
      </c>
      <c r="E12" s="2">
        <v>4.1500000000000002E-2</v>
      </c>
      <c r="F12" s="2">
        <v>12.9984</v>
      </c>
      <c r="G12" s="2">
        <v>0.37669999999999998</v>
      </c>
      <c r="H12" s="2">
        <v>16.816199999999998</v>
      </c>
      <c r="I12" s="2">
        <v>5.2530999999999999</v>
      </c>
      <c r="J12" s="2">
        <v>0.11219999999999999</v>
      </c>
      <c r="K12" s="2">
        <v>3.7000000000000002E-3</v>
      </c>
      <c r="L12" s="5">
        <v>100.45359999999999</v>
      </c>
      <c r="M12" s="8">
        <v>3.0446620620003069</v>
      </c>
      <c r="N12" s="8">
        <v>2.3978415477309532E-2</v>
      </c>
      <c r="O12" s="8">
        <v>1.8867245428308135</v>
      </c>
      <c r="P12" s="8">
        <v>2.3663931972228184E-3</v>
      </c>
      <c r="Q12" s="8">
        <v>0.6970168085792996</v>
      </c>
      <c r="R12" s="8">
        <v>2.3010617158346795E-2</v>
      </c>
      <c r="S12" s="8">
        <v>1.8073038396515224</v>
      </c>
      <c r="T12" s="8">
        <v>0.40591162944014941</v>
      </c>
      <c r="U12" s="8">
        <v>1.568393355987157E-2</v>
      </c>
      <c r="V12" s="8">
        <v>3.4041183269890152E-4</v>
      </c>
      <c r="W12" s="8">
        <v>7.9939293022221971</v>
      </c>
      <c r="Z12" s="5">
        <v>23.636287000041818</v>
      </c>
      <c r="AA12" s="2">
        <v>0.78030478534850667</v>
      </c>
      <c r="AB12" s="5">
        <v>4.3465324247327102</v>
      </c>
      <c r="AC12" s="2">
        <v>0.11831965986114092</v>
      </c>
      <c r="AD12" s="5">
        <v>8.6328030667667228</v>
      </c>
      <c r="AE12" s="5">
        <v>61.286832289383618</v>
      </c>
    </row>
    <row r="13" spans="1:31" s="2" customFormat="1" x14ac:dyDescent="0.25">
      <c r="A13" s="2" t="s">
        <v>38</v>
      </c>
      <c r="B13" s="2">
        <v>41.728999999999999</v>
      </c>
      <c r="C13" s="2">
        <v>0.30299999999999999</v>
      </c>
      <c r="D13" s="2">
        <v>22.475999999999999</v>
      </c>
      <c r="E13" s="2">
        <v>6.6000000000000003E-2</v>
      </c>
      <c r="F13" s="2">
        <v>12.67</v>
      </c>
      <c r="G13" s="2">
        <v>0.36499999999999999</v>
      </c>
      <c r="H13" s="2">
        <v>17.260999999999999</v>
      </c>
      <c r="I13" s="2">
        <v>5.0259999999999998</v>
      </c>
      <c r="J13" s="2">
        <v>0.11600000000000001</v>
      </c>
      <c r="K13" s="2">
        <v>3.0000000000000001E-3</v>
      </c>
      <c r="L13" s="5">
        <v>100.01499999999999</v>
      </c>
      <c r="M13" s="8">
        <v>3.0191169628562746</v>
      </c>
      <c r="N13" s="8">
        <v>1.647388558271249E-2</v>
      </c>
      <c r="O13" s="8">
        <v>1.9164216884344618</v>
      </c>
      <c r="P13" s="8">
        <v>3.7751203474737458E-3</v>
      </c>
      <c r="Q13" s="8">
        <v>0.70318758163303274</v>
      </c>
      <c r="R13" s="8">
        <v>2.2365240118471345E-2</v>
      </c>
      <c r="S13" s="8">
        <v>1.8608754826490277</v>
      </c>
      <c r="T13" s="8">
        <v>0.38957077040167176</v>
      </c>
      <c r="U13" s="8">
        <v>1.6265528550110955E-2</v>
      </c>
      <c r="V13" s="8">
        <v>2.7686766146136585E-4</v>
      </c>
      <c r="W13" s="8">
        <v>8.0116584338700516</v>
      </c>
      <c r="Z13" s="5">
        <v>23.500180460151579</v>
      </c>
      <c r="AA13" s="2">
        <v>0.74743523996557548</v>
      </c>
      <c r="AB13" s="5">
        <v>3.1664652817675991</v>
      </c>
      <c r="AC13" s="2">
        <v>0.1887560173736873</v>
      </c>
      <c r="AD13" s="5">
        <v>9.3839323896839897</v>
      </c>
      <c r="AE13" s="5">
        <v>62.189536331921943</v>
      </c>
    </row>
    <row r="14" spans="1:31" s="2" customFormat="1" x14ac:dyDescent="0.25">
      <c r="A14" s="2" t="s">
        <v>13</v>
      </c>
      <c r="B14" s="2">
        <f>AVERAGE(B10:B13)</f>
        <v>42.022175000000004</v>
      </c>
      <c r="C14" s="2">
        <f t="shared" ref="C14:V14" si="2">AVERAGE(C10:C13)</f>
        <v>0.399675</v>
      </c>
      <c r="D14" s="2">
        <f t="shared" si="2"/>
        <v>22.271574999999999</v>
      </c>
      <c r="E14" s="2">
        <f t="shared" si="2"/>
        <v>6.275E-2</v>
      </c>
      <c r="F14" s="2">
        <f t="shared" si="2"/>
        <v>12.6875</v>
      </c>
      <c r="G14" s="2">
        <f t="shared" si="2"/>
        <v>0.381525</v>
      </c>
      <c r="H14" s="2">
        <f t="shared" si="2"/>
        <v>16.873749999999998</v>
      </c>
      <c r="I14" s="2">
        <f t="shared" si="2"/>
        <v>5.4581499999999998</v>
      </c>
      <c r="J14" s="2">
        <f t="shared" si="2"/>
        <v>0.12127499999999999</v>
      </c>
      <c r="K14" s="2">
        <f t="shared" si="2"/>
        <v>2.9750000000000002E-3</v>
      </c>
      <c r="L14" s="5">
        <f t="shared" si="2"/>
        <v>100.28135</v>
      </c>
      <c r="M14" s="8">
        <f t="shared" si="2"/>
        <v>3.0350885581436211</v>
      </c>
      <c r="N14" s="8">
        <f t="shared" si="2"/>
        <v>2.1689475375172039E-2</v>
      </c>
      <c r="O14" s="8">
        <f t="shared" si="2"/>
        <v>1.8957361651253026</v>
      </c>
      <c r="P14" s="8">
        <f t="shared" si="2"/>
        <v>3.5835932330845186E-3</v>
      </c>
      <c r="Q14" s="8">
        <f t="shared" si="2"/>
        <v>0.68725828890184937</v>
      </c>
      <c r="R14" s="8">
        <f t="shared" si="2"/>
        <v>2.3337130274175812E-2</v>
      </c>
      <c r="S14" s="8">
        <f t="shared" si="2"/>
        <v>1.8160229458915171</v>
      </c>
      <c r="T14" s="8">
        <f t="shared" si="2"/>
        <v>0.42232890082055491</v>
      </c>
      <c r="U14" s="8">
        <f t="shared" si="2"/>
        <v>1.6975962264499718E-2</v>
      </c>
      <c r="V14" s="8">
        <f t="shared" si="2"/>
        <v>2.7406011143469081E-4</v>
      </c>
      <c r="W14" s="8">
        <f>AVERAGE(W10:W13)</f>
        <v>8.0012858464076544</v>
      </c>
    </row>
    <row r="15" spans="1:31" s="2" customFormat="1" x14ac:dyDescent="0.25">
      <c r="A15" s="10" t="s">
        <v>39</v>
      </c>
      <c r="B15" s="2">
        <f>STDEV(B10:B13)</f>
        <v>0.20911568369365974</v>
      </c>
      <c r="C15" s="2">
        <f t="shared" ref="C15:V15" si="3">STDEV(C10:C13)</f>
        <v>6.4917967466642398E-2</v>
      </c>
      <c r="D15" s="2">
        <f t="shared" si="3"/>
        <v>0.15700926458864325</v>
      </c>
      <c r="E15" s="2">
        <f t="shared" si="3"/>
        <v>1.6635003256186418E-2</v>
      </c>
      <c r="F15" s="2">
        <f t="shared" si="3"/>
        <v>0.23490766980525232</v>
      </c>
      <c r="G15" s="2">
        <f t="shared" si="3"/>
        <v>1.62148851368118E-2</v>
      </c>
      <c r="H15" s="2">
        <f t="shared" si="3"/>
        <v>0.27434150858616496</v>
      </c>
      <c r="I15" s="2">
        <f t="shared" si="3"/>
        <v>0.37943398635335795</v>
      </c>
      <c r="J15" s="2">
        <f t="shared" si="3"/>
        <v>8.5359533738182964E-3</v>
      </c>
      <c r="K15" s="2">
        <f t="shared" si="3"/>
        <v>7.7190241179396078E-4</v>
      </c>
      <c r="L15" s="2">
        <f t="shared" si="3"/>
        <v>0.19932001906482033</v>
      </c>
      <c r="M15" s="2">
        <f t="shared" si="3"/>
        <v>1.1521149823828498E-2</v>
      </c>
      <c r="N15" s="2">
        <f t="shared" si="3"/>
        <v>3.5008617221238443E-3</v>
      </c>
      <c r="O15" s="2">
        <f t="shared" si="3"/>
        <v>1.5186269691087594E-2</v>
      </c>
      <c r="P15" s="2">
        <f t="shared" si="3"/>
        <v>9.5193667388345936E-4</v>
      </c>
      <c r="Q15" s="2">
        <f t="shared" si="3"/>
        <v>1.8768417593071986E-2</v>
      </c>
      <c r="R15" s="2">
        <f t="shared" si="3"/>
        <v>9.7711567234360242E-4</v>
      </c>
      <c r="S15" s="2">
        <f t="shared" si="3"/>
        <v>3.1477488245215575E-2</v>
      </c>
      <c r="T15" s="2">
        <f t="shared" si="3"/>
        <v>2.9166653528429641E-2</v>
      </c>
      <c r="U15" s="2">
        <f t="shared" si="3"/>
        <v>1.194563448474546E-3</v>
      </c>
      <c r="V15" s="2">
        <f t="shared" si="3"/>
        <v>7.0945431975471865E-5</v>
      </c>
      <c r="W15" s="2">
        <f>STDEV(W10:W13)</f>
        <v>7.4532428066760243E-3</v>
      </c>
    </row>
    <row r="16" spans="1:31" s="2" customFormat="1" ht="15.75" customHeight="1" x14ac:dyDescent="0.25">
      <c r="R16" s="8"/>
    </row>
    <row r="17" spans="1:25" s="2" customFormat="1" x14ac:dyDescent="0.25">
      <c r="P17" s="8"/>
    </row>
    <row r="19" spans="1:25" s="2" customFormat="1" x14ac:dyDescent="0.25">
      <c r="P19" s="8"/>
    </row>
    <row r="20" spans="1:25" s="2" customFormat="1" x14ac:dyDescent="0.25">
      <c r="P20" s="8"/>
    </row>
    <row r="21" spans="1:25" s="2" customFormat="1" ht="18.75" x14ac:dyDescent="0.3">
      <c r="A21" s="6" t="s">
        <v>41</v>
      </c>
      <c r="B21" s="6" t="s">
        <v>52</v>
      </c>
      <c r="C21" s="6" t="s">
        <v>53</v>
      </c>
      <c r="D21" s="6" t="s">
        <v>54</v>
      </c>
      <c r="E21" s="6" t="s">
        <v>55</v>
      </c>
      <c r="F21" s="6" t="s">
        <v>0</v>
      </c>
      <c r="G21" s="6" t="s">
        <v>1</v>
      </c>
      <c r="H21" s="6" t="s">
        <v>2</v>
      </c>
      <c r="I21" s="6" t="s">
        <v>3</v>
      </c>
      <c r="J21" s="6" t="s">
        <v>56</v>
      </c>
      <c r="K21" s="6" t="s">
        <v>57</v>
      </c>
      <c r="L21" s="6" t="s">
        <v>4</v>
      </c>
      <c r="M21" s="6" t="s">
        <v>5</v>
      </c>
      <c r="N21" s="6" t="s">
        <v>6</v>
      </c>
      <c r="O21" s="9" t="s">
        <v>7</v>
      </c>
      <c r="P21" s="6" t="s">
        <v>8</v>
      </c>
      <c r="Q21" s="6" t="s">
        <v>69</v>
      </c>
      <c r="R21" s="6" t="s">
        <v>9</v>
      </c>
      <c r="S21" s="6" t="s">
        <v>10</v>
      </c>
      <c r="T21" s="6" t="s">
        <v>11</v>
      </c>
      <c r="U21" s="6" t="s">
        <v>12</v>
      </c>
      <c r="V21" s="6" t="s">
        <v>15</v>
      </c>
      <c r="W21" s="6" t="s">
        <v>4</v>
      </c>
    </row>
    <row r="22" spans="1:25" s="2" customFormat="1" x14ac:dyDescent="0.25">
      <c r="A22" s="72" t="s">
        <v>41</v>
      </c>
      <c r="B22" s="2">
        <v>55.846800000000002</v>
      </c>
      <c r="C22" s="2">
        <v>0.73360000000000003</v>
      </c>
      <c r="D22" s="2">
        <v>7.9203999999999999</v>
      </c>
      <c r="E22" s="2">
        <v>3.6400000000000002E-2</v>
      </c>
      <c r="F22" s="2">
        <v>5.5018000000000002</v>
      </c>
      <c r="G22" s="2">
        <v>0.1085</v>
      </c>
      <c r="H22" s="2">
        <v>10.771699999999999</v>
      </c>
      <c r="I22" s="2">
        <v>14.499499999999999</v>
      </c>
      <c r="J22" s="2">
        <v>3.9363999999999999</v>
      </c>
      <c r="K22" s="2">
        <v>0.80159999999999998</v>
      </c>
      <c r="L22" s="5">
        <v>100.1567</v>
      </c>
      <c r="M22" s="8">
        <v>2.0010543952694717</v>
      </c>
      <c r="N22" s="8">
        <v>1.9770233176634761E-2</v>
      </c>
      <c r="O22" s="8">
        <v>0.33445508945056318</v>
      </c>
      <c r="P22" s="8">
        <v>1.0311144887467285E-3</v>
      </c>
      <c r="Q22" s="8">
        <v>0.16484225677339168</v>
      </c>
      <c r="R22" s="8">
        <v>3.2925249841978281E-3</v>
      </c>
      <c r="S22" s="8">
        <v>0.57511441233948879</v>
      </c>
      <c r="T22" s="8">
        <v>0.5565901885775788</v>
      </c>
      <c r="U22" s="8">
        <v>0.27335564976146026</v>
      </c>
      <c r="V22" s="8">
        <v>3.6637626123259957E-2</v>
      </c>
      <c r="W22" s="8">
        <v>3.9661434909447939</v>
      </c>
    </row>
    <row r="23" spans="1:25" s="2" customFormat="1" x14ac:dyDescent="0.25">
      <c r="A23" s="72" t="s">
        <v>41</v>
      </c>
      <c r="B23" s="2">
        <v>55.9223</v>
      </c>
      <c r="C23" s="2">
        <v>0.7268</v>
      </c>
      <c r="D23" s="2">
        <v>8.0222999999999995</v>
      </c>
      <c r="E23" s="2">
        <v>3.5700000000000003E-2</v>
      </c>
      <c r="F23" s="2">
        <v>5.4093</v>
      </c>
      <c r="G23" s="2">
        <v>7.7499999999999999E-2</v>
      </c>
      <c r="H23" s="2">
        <v>10.723699999999999</v>
      </c>
      <c r="I23" s="2">
        <v>14.416</v>
      </c>
      <c r="J23" s="2">
        <v>3.6829999999999998</v>
      </c>
      <c r="K23" s="2">
        <v>1.1134999999999999</v>
      </c>
      <c r="L23" s="5">
        <v>100.13009999999998</v>
      </c>
      <c r="M23" s="8">
        <v>2.0036539572557053</v>
      </c>
      <c r="N23" s="8">
        <v>1.95859427141334E-2</v>
      </c>
      <c r="O23" s="8">
        <v>0.33874015746673725</v>
      </c>
      <c r="P23" s="8">
        <v>1.011232023400173E-3</v>
      </c>
      <c r="Q23" s="8">
        <v>0.16206226826845119</v>
      </c>
      <c r="R23" s="8">
        <v>2.3516795135266207E-3</v>
      </c>
      <c r="S23" s="8">
        <v>0.5725214334381824</v>
      </c>
      <c r="T23" s="8">
        <v>0.55335569781532445</v>
      </c>
      <c r="U23" s="8">
        <v>0.25574528902881061</v>
      </c>
      <c r="V23" s="8">
        <v>5.0890525063172556E-2</v>
      </c>
      <c r="W23" s="8">
        <v>3.9599181825874443</v>
      </c>
    </row>
    <row r="24" spans="1:25" s="2" customFormat="1" x14ac:dyDescent="0.25">
      <c r="A24" s="72" t="s">
        <v>41</v>
      </c>
      <c r="B24" s="2">
        <v>56.003500000000003</v>
      </c>
      <c r="C24" s="2">
        <v>0.72070000000000001</v>
      </c>
      <c r="D24" s="2">
        <v>7.8944000000000001</v>
      </c>
      <c r="E24" s="2">
        <v>5.8900000000000001E-2</v>
      </c>
      <c r="F24" s="2">
        <v>5.4874999999999998</v>
      </c>
      <c r="G24" s="2">
        <v>0.123</v>
      </c>
      <c r="H24" s="2">
        <v>10.7956</v>
      </c>
      <c r="I24" s="2">
        <v>14.476000000000001</v>
      </c>
      <c r="J24" s="2">
        <v>3.911</v>
      </c>
      <c r="K24" s="2">
        <v>0.71850000000000003</v>
      </c>
      <c r="L24" s="5">
        <v>100.1891</v>
      </c>
      <c r="M24" s="8">
        <v>2.0041810995138638</v>
      </c>
      <c r="N24" s="8">
        <v>1.9398501488305221E-2</v>
      </c>
      <c r="O24" s="8">
        <v>0.33294386234396439</v>
      </c>
      <c r="P24" s="8">
        <v>1.6664104948148531E-3</v>
      </c>
      <c r="Q24" s="8">
        <v>0.16420995323084739</v>
      </c>
      <c r="R24" s="8">
        <v>3.7279119309019211E-3</v>
      </c>
      <c r="S24" s="8">
        <v>0.57567580618585956</v>
      </c>
      <c r="T24" s="8">
        <v>0.55499910924964446</v>
      </c>
      <c r="U24" s="8">
        <v>0.27125505404434064</v>
      </c>
      <c r="V24" s="8">
        <v>3.279877185778813E-2</v>
      </c>
      <c r="W24" s="8">
        <v>3.9608564803403299</v>
      </c>
    </row>
    <row r="25" spans="1:25" s="2" customFormat="1" x14ac:dyDescent="0.25">
      <c r="A25" s="2" t="s">
        <v>13</v>
      </c>
      <c r="B25" s="2">
        <v>55.887900000000002</v>
      </c>
      <c r="C25" s="2">
        <v>0.72777142857142862</v>
      </c>
      <c r="D25" s="2">
        <v>7.9037714285714271</v>
      </c>
      <c r="E25" s="2">
        <v>4.7757142857142852E-2</v>
      </c>
      <c r="F25" s="2">
        <v>5.4866428571428569</v>
      </c>
      <c r="G25" s="2">
        <v>0.10541428571428571</v>
      </c>
      <c r="H25" s="2">
        <v>10.816199999999998</v>
      </c>
      <c r="I25" s="2">
        <v>14.496328571428572</v>
      </c>
      <c r="J25" s="2">
        <v>3.8812142857142859</v>
      </c>
      <c r="K25" s="2">
        <v>0.77962857142857145</v>
      </c>
      <c r="L25" s="5">
        <v>100.13262857142855</v>
      </c>
      <c r="M25" s="8">
        <v>2.0020759075913186</v>
      </c>
      <c r="N25" s="8">
        <v>1.9608711103170057E-2</v>
      </c>
      <c r="O25" s="8">
        <v>0.33367853696098188</v>
      </c>
      <c r="P25" s="8">
        <v>1.3523728453215915E-3</v>
      </c>
      <c r="Q25" s="8">
        <v>0.16435231601949146</v>
      </c>
      <c r="R25" s="8">
        <v>3.1981322090140706E-3</v>
      </c>
      <c r="S25" s="8">
        <v>0.57735924480859258</v>
      </c>
      <c r="T25" s="8">
        <v>0.55634318208067024</v>
      </c>
      <c r="U25" s="8">
        <v>0.26946365695482516</v>
      </c>
      <c r="V25" s="8">
        <v>3.5626327327603513E-2</v>
      </c>
      <c r="W25" s="8">
        <v>3.9630583879009893</v>
      </c>
    </row>
    <row r="26" spans="1:25" s="2" customFormat="1" x14ac:dyDescent="0.25">
      <c r="A26" s="10" t="s">
        <v>39</v>
      </c>
      <c r="B26" s="2">
        <v>9.1486884305893468E-2</v>
      </c>
      <c r="C26" s="2">
        <v>5.3008534802470759E-3</v>
      </c>
      <c r="D26" s="2">
        <v>6.2738444202517174E-2</v>
      </c>
      <c r="E26" s="2">
        <v>1.1027973090110018E-2</v>
      </c>
      <c r="F26" s="2">
        <v>5.6264875281797272E-2</v>
      </c>
      <c r="G26" s="2">
        <v>1.4960439896766469E-2</v>
      </c>
      <c r="H26" s="2">
        <v>8.9802152906635013E-2</v>
      </c>
      <c r="I26" s="2">
        <v>4.933510292836478E-2</v>
      </c>
      <c r="J26" s="2">
        <v>9.0876590835604343E-2</v>
      </c>
      <c r="K26" s="2">
        <v>0.1517539973585072</v>
      </c>
      <c r="L26" s="2">
        <v>8.0808739508503299E-2</v>
      </c>
      <c r="M26" s="2">
        <v>1.4419760901578215E-3</v>
      </c>
      <c r="N26" s="2">
        <v>1.3556259076194965E-4</v>
      </c>
      <c r="O26" s="2">
        <v>2.7224256325139974E-3</v>
      </c>
      <c r="P26" s="2">
        <v>3.1161289456899425E-4</v>
      </c>
      <c r="Q26" s="2">
        <v>1.8051841122151372E-3</v>
      </c>
      <c r="R26" s="2">
        <v>4.5356975844351721E-4</v>
      </c>
      <c r="S26" s="2">
        <v>4.5788290898241832E-3</v>
      </c>
      <c r="T26" s="2">
        <v>1.7454104369824062E-3</v>
      </c>
      <c r="U26" s="2">
        <v>6.3484992763473084E-3</v>
      </c>
      <c r="V26" s="2">
        <v>6.9404120701115424E-3</v>
      </c>
      <c r="W26" s="2">
        <v>2.3793800588513526E-3</v>
      </c>
    </row>
    <row r="27" spans="1:25" s="2" customFormat="1" x14ac:dyDescent="0.25">
      <c r="O27" s="8"/>
    </row>
    <row r="28" spans="1:25" x14ac:dyDescent="0.25"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8.75" x14ac:dyDescent="0.3">
      <c r="A29" s="6" t="s">
        <v>22</v>
      </c>
      <c r="B29" s="4" t="s">
        <v>52</v>
      </c>
      <c r="C29" s="4" t="s">
        <v>53</v>
      </c>
      <c r="D29" s="4" t="s">
        <v>54</v>
      </c>
      <c r="E29" s="4" t="s">
        <v>19</v>
      </c>
      <c r="F29" s="4" t="s">
        <v>1</v>
      </c>
      <c r="G29" s="4" t="s">
        <v>2</v>
      </c>
      <c r="H29" s="4" t="s">
        <v>3</v>
      </c>
      <c r="I29" s="4" t="s">
        <v>18</v>
      </c>
      <c r="J29" s="4" t="s">
        <v>58</v>
      </c>
      <c r="K29" s="4" t="s">
        <v>55</v>
      </c>
      <c r="L29" s="6" t="s">
        <v>4</v>
      </c>
      <c r="M29" s="4" t="s">
        <v>5</v>
      </c>
      <c r="N29" s="4" t="s">
        <v>8</v>
      </c>
      <c r="O29" s="6" t="s">
        <v>69</v>
      </c>
      <c r="P29" s="4" t="s">
        <v>9</v>
      </c>
      <c r="Q29" s="4" t="s">
        <v>10</v>
      </c>
      <c r="R29" s="4" t="s">
        <v>11</v>
      </c>
      <c r="S29" s="4" t="s">
        <v>16</v>
      </c>
      <c r="T29" s="4" t="s">
        <v>40</v>
      </c>
      <c r="U29" s="4" t="s">
        <v>4</v>
      </c>
      <c r="V29" s="4" t="s">
        <v>20</v>
      </c>
      <c r="W29" s="4" t="s">
        <v>21</v>
      </c>
    </row>
    <row r="30" spans="1:25" x14ac:dyDescent="0.25">
      <c r="A30" s="10" t="s">
        <v>43</v>
      </c>
      <c r="B30" s="2">
        <v>40.176000000000002</v>
      </c>
      <c r="C30" s="2">
        <v>0.01</v>
      </c>
      <c r="D30" s="2">
        <v>1.9599999999999999E-2</v>
      </c>
      <c r="E30" s="2">
        <v>15.7431</v>
      </c>
      <c r="F30" s="2">
        <v>1.5527</v>
      </c>
      <c r="G30" s="2">
        <v>42.617600000000003</v>
      </c>
      <c r="H30" s="2">
        <v>3.8699999999999998E-2</v>
      </c>
      <c r="I30" s="2">
        <v>2.1100000000000001E-2</v>
      </c>
      <c r="J30" s="2">
        <v>1.43E-2</v>
      </c>
      <c r="K30" s="2">
        <v>0</v>
      </c>
      <c r="L30" s="5">
        <v>100.18310000000002</v>
      </c>
      <c r="M30" s="8">
        <v>1.01465164691467</v>
      </c>
      <c r="N30" s="8">
        <v>0</v>
      </c>
      <c r="O30" s="8">
        <v>0.33246327208991083</v>
      </c>
      <c r="P30" s="8">
        <v>3.321058778463766E-2</v>
      </c>
      <c r="Q30" s="8">
        <v>1.6037942743738334</v>
      </c>
      <c r="R30" s="8">
        <v>1.0470879297437173E-3</v>
      </c>
      <c r="S30" s="8">
        <v>4.3264424268824075E-4</v>
      </c>
      <c r="T30" s="8">
        <v>9.842934008268427E-3</v>
      </c>
      <c r="U30" s="8">
        <v>2.9855995133354836</v>
      </c>
      <c r="V30" s="62">
        <v>82.829594508380339</v>
      </c>
      <c r="W30" s="62">
        <v>17.170405491619661</v>
      </c>
    </row>
    <row r="31" spans="1:25" x14ac:dyDescent="0.25">
      <c r="A31" s="10" t="s">
        <v>43</v>
      </c>
      <c r="B31" s="2">
        <v>40.2286</v>
      </c>
      <c r="C31" s="2">
        <v>1.4999999999999999E-2</v>
      </c>
      <c r="D31" s="2">
        <v>1.04E-2</v>
      </c>
      <c r="E31" s="2">
        <v>15.4276</v>
      </c>
      <c r="F31" s="2">
        <v>1.5306</v>
      </c>
      <c r="G31" s="2">
        <v>43.2134</v>
      </c>
      <c r="H31" s="2">
        <v>4.0800000000000003E-2</v>
      </c>
      <c r="I31" s="2">
        <v>2.8299999999999999E-2</v>
      </c>
      <c r="J31" s="2">
        <v>2.8899999999999999E-2</v>
      </c>
      <c r="K31" s="2">
        <v>1E-4</v>
      </c>
      <c r="L31" s="5">
        <v>100.50869999999999</v>
      </c>
      <c r="M31" s="8">
        <v>1.0114023525243563</v>
      </c>
      <c r="N31" s="8">
        <v>1.9876226871182793E-6</v>
      </c>
      <c r="O31" s="8">
        <v>0.32433256911800901</v>
      </c>
      <c r="P31" s="8">
        <v>3.2590384885286386E-2</v>
      </c>
      <c r="Q31" s="8">
        <v>1.6188882791716663</v>
      </c>
      <c r="R31" s="8">
        <v>1.0989327662603761E-3</v>
      </c>
      <c r="S31" s="8">
        <v>5.7766184146537409E-4</v>
      </c>
      <c r="T31" s="8">
        <v>5.9348705481599272E-3</v>
      </c>
      <c r="U31" s="8">
        <v>2.9888921679297309</v>
      </c>
      <c r="V31" s="62">
        <v>83.309536360549544</v>
      </c>
      <c r="W31" s="62">
        <v>16.690463639450456</v>
      </c>
    </row>
    <row r="32" spans="1:25" x14ac:dyDescent="0.25">
      <c r="A32" s="10" t="s">
        <v>43</v>
      </c>
      <c r="B32" s="10">
        <v>38.49</v>
      </c>
      <c r="C32" s="2">
        <v>1.4999999999999999E-2</v>
      </c>
      <c r="D32" s="2">
        <v>1.04E-2</v>
      </c>
      <c r="E32" s="89">
        <v>18.72</v>
      </c>
      <c r="F32" s="90">
        <v>0.5</v>
      </c>
      <c r="G32" s="89">
        <v>40.99</v>
      </c>
      <c r="H32" s="89">
        <v>0.36</v>
      </c>
      <c r="I32" s="89" t="s">
        <v>88</v>
      </c>
      <c r="J32" s="90">
        <v>1.43E-2</v>
      </c>
      <c r="K32" s="90">
        <v>1E-4</v>
      </c>
      <c r="L32" s="91">
        <v>99.099800000000016</v>
      </c>
      <c r="M32" s="92">
        <v>0.99866680493155513</v>
      </c>
      <c r="N32" s="92">
        <v>0</v>
      </c>
      <c r="O32" s="92">
        <v>0.40614555008501635</v>
      </c>
      <c r="P32" s="92">
        <v>1.0987058769120686E-2</v>
      </c>
      <c r="Q32" s="92">
        <v>1.5847473061928308</v>
      </c>
      <c r="R32" s="92">
        <v>1.00068438541124E-2</v>
      </c>
      <c r="S32" s="92">
        <v>0</v>
      </c>
      <c r="T32" s="8">
        <v>5.9348705481599272E-3</v>
      </c>
      <c r="U32" s="8">
        <v>3.0105535638326355</v>
      </c>
      <c r="V32" s="62">
        <v>79.599828850441412</v>
      </c>
      <c r="W32" s="62">
        <v>20.400171149558588</v>
      </c>
    </row>
    <row r="33" spans="1:23" x14ac:dyDescent="0.25">
      <c r="A33" s="10" t="s">
        <v>43</v>
      </c>
      <c r="B33" s="10">
        <v>39.58</v>
      </c>
      <c r="C33" s="2">
        <v>1.4999999999999999E-2</v>
      </c>
      <c r="D33" s="2">
        <v>1.04E-2</v>
      </c>
      <c r="E33" s="89">
        <v>15.71</v>
      </c>
      <c r="F33" s="90">
        <v>0.41</v>
      </c>
      <c r="G33" s="89">
        <v>43.93</v>
      </c>
      <c r="H33" s="89">
        <v>0.25</v>
      </c>
      <c r="I33" s="89" t="s">
        <v>88</v>
      </c>
      <c r="J33" s="90">
        <v>1.43E-2</v>
      </c>
      <c r="K33" s="90">
        <v>1E-4</v>
      </c>
      <c r="L33" s="91">
        <v>99.919799999999995</v>
      </c>
      <c r="M33" s="92">
        <v>1.0011673752702472</v>
      </c>
      <c r="N33" s="92">
        <v>0</v>
      </c>
      <c r="O33" s="92">
        <v>0.33228461654855973</v>
      </c>
      <c r="P33" s="92">
        <v>8.7832146338203756E-3</v>
      </c>
      <c r="Q33" s="92">
        <v>1.6557756933672658</v>
      </c>
      <c r="R33" s="92">
        <v>6.7747430295920629E-3</v>
      </c>
      <c r="S33" s="92">
        <v>0</v>
      </c>
      <c r="T33" s="8">
        <v>5.9348705481599272E-3</v>
      </c>
      <c r="U33" s="8">
        <v>3.0047856428494852</v>
      </c>
      <c r="V33" s="62">
        <v>83.285989117572157</v>
      </c>
      <c r="W33" s="62">
        <v>16.714010882427843</v>
      </c>
    </row>
    <row r="34" spans="1:23" s="10" customFormat="1" x14ac:dyDescent="0.25">
      <c r="A34" s="10" t="s">
        <v>43</v>
      </c>
      <c r="B34" s="10">
        <v>39.130000000000003</v>
      </c>
      <c r="C34" s="2">
        <v>1.4999999999999999E-2</v>
      </c>
      <c r="D34" s="2">
        <v>1.9599999999999999E-2</v>
      </c>
      <c r="E34" s="89">
        <v>17.93</v>
      </c>
      <c r="F34" s="90">
        <v>0.5</v>
      </c>
      <c r="G34" s="89">
        <v>42.25</v>
      </c>
      <c r="H34" s="89">
        <v>0.34</v>
      </c>
      <c r="I34" s="89" t="s">
        <v>88</v>
      </c>
      <c r="J34" s="90">
        <v>1.43E-2</v>
      </c>
      <c r="K34" s="90">
        <v>1E-4</v>
      </c>
      <c r="L34" s="91">
        <v>100.19900000000001</v>
      </c>
      <c r="M34" s="92">
        <v>0.99908480745390349</v>
      </c>
      <c r="N34" s="92">
        <v>0</v>
      </c>
      <c r="O34" s="92">
        <v>0.38280354250057796</v>
      </c>
      <c r="P34" s="92">
        <v>1.0811880855720483E-2</v>
      </c>
      <c r="Q34" s="92">
        <v>1.60741723606043</v>
      </c>
      <c r="R34" s="92">
        <v>9.3002225922837294E-3</v>
      </c>
      <c r="S34" s="92">
        <v>0</v>
      </c>
      <c r="T34" s="8">
        <v>5.9348705481599272E-3</v>
      </c>
      <c r="U34" s="8">
        <v>3.0094176894629157</v>
      </c>
      <c r="V34" s="62">
        <v>80.765775002240858</v>
      </c>
      <c r="W34" s="62">
        <v>19.234224997759142</v>
      </c>
    </row>
    <row r="35" spans="1:23" s="10" customFormat="1" x14ac:dyDescent="0.25">
      <c r="A35" s="10" t="s">
        <v>43</v>
      </c>
      <c r="B35" s="10">
        <v>39.619999999999997</v>
      </c>
      <c r="C35" s="2">
        <v>1.4999999999999999E-2</v>
      </c>
      <c r="D35" s="2">
        <v>1.9599999999999999E-2</v>
      </c>
      <c r="E35" s="89">
        <v>16.16</v>
      </c>
      <c r="F35" s="89">
        <v>0.41</v>
      </c>
      <c r="G35" s="89">
        <v>43.81</v>
      </c>
      <c r="H35" s="89">
        <v>0.28999999999999998</v>
      </c>
      <c r="I35" s="89" t="s">
        <v>88</v>
      </c>
      <c r="J35" s="90">
        <v>1.4999999999999999E-2</v>
      </c>
      <c r="K35" s="90">
        <v>1E-4</v>
      </c>
      <c r="L35" s="91">
        <v>100.33970000000001</v>
      </c>
      <c r="M35" s="92">
        <v>1.0004243198598108</v>
      </c>
      <c r="N35" s="92">
        <v>0</v>
      </c>
      <c r="O35" s="92">
        <v>0.34120412853801707</v>
      </c>
      <c r="P35" s="92">
        <v>8.7678349544249266E-3</v>
      </c>
      <c r="Q35" s="92">
        <v>1.6483613514522286</v>
      </c>
      <c r="R35" s="92">
        <v>7.8449410851832851E-3</v>
      </c>
      <c r="S35" s="92">
        <v>0</v>
      </c>
      <c r="T35" s="8">
        <v>5.9348705481599272E-3</v>
      </c>
      <c r="U35" s="8">
        <v>3.0066025758896644</v>
      </c>
      <c r="V35" s="62">
        <v>82.850319229518902</v>
      </c>
      <c r="W35" s="62">
        <v>17.149680770481098</v>
      </c>
    </row>
    <row r="36" spans="1:23" s="10" customFormat="1" x14ac:dyDescent="0.25">
      <c r="A36" s="10" t="s">
        <v>43</v>
      </c>
      <c r="B36" s="10">
        <v>39.979999999999997</v>
      </c>
      <c r="C36" s="2">
        <v>0.01</v>
      </c>
      <c r="D36" s="2">
        <v>1.9599999999999999E-2</v>
      </c>
      <c r="E36" s="10">
        <v>16.78</v>
      </c>
      <c r="F36" s="10">
        <v>0.48</v>
      </c>
      <c r="G36" s="10">
        <v>44.01</v>
      </c>
      <c r="H36" s="10">
        <v>0.35</v>
      </c>
      <c r="I36" s="10" t="s">
        <v>88</v>
      </c>
      <c r="J36" s="2">
        <v>1.4999999999999999E-2</v>
      </c>
      <c r="K36" s="2">
        <v>1E-4</v>
      </c>
      <c r="L36" s="5">
        <v>101.64469999999999</v>
      </c>
      <c r="M36" s="8">
        <v>0.99944586992546269</v>
      </c>
      <c r="N36" s="8">
        <v>0</v>
      </c>
      <c r="O36" s="8">
        <v>0.35076123934505321</v>
      </c>
      <c r="P36" s="8">
        <v>1.0162404212840303E-2</v>
      </c>
      <c r="Q36" s="8">
        <v>1.6393710329519982</v>
      </c>
      <c r="R36" s="8">
        <v>9.3736007415229691E-3</v>
      </c>
      <c r="S36" s="8">
        <v>0</v>
      </c>
      <c r="T36" s="8">
        <v>5.9348705481599272E-3</v>
      </c>
      <c r="U36" s="8">
        <v>3.0091141471768772</v>
      </c>
      <c r="V36" s="62">
        <v>82.374978576665285</v>
      </c>
      <c r="W36" s="62">
        <v>17.625021423334715</v>
      </c>
    </row>
    <row r="37" spans="1:23" s="10" customFormat="1" x14ac:dyDescent="0.25">
      <c r="A37" s="10" t="s">
        <v>43</v>
      </c>
      <c r="B37" s="10">
        <v>40.049999999999997</v>
      </c>
      <c r="C37" s="2">
        <v>0.01</v>
      </c>
      <c r="D37" s="2">
        <v>1.04E-2</v>
      </c>
      <c r="E37" s="10">
        <v>17.11</v>
      </c>
      <c r="F37" s="10">
        <v>0.43</v>
      </c>
      <c r="G37" s="10">
        <v>43.7</v>
      </c>
      <c r="H37" s="10">
        <v>0.28000000000000003</v>
      </c>
      <c r="I37" s="10" t="s">
        <v>88</v>
      </c>
      <c r="J37" s="2">
        <v>1.4999999999999999E-2</v>
      </c>
      <c r="K37" s="2">
        <v>1E-4</v>
      </c>
      <c r="L37" s="5">
        <v>101.60549999999999</v>
      </c>
      <c r="M37" s="8">
        <v>1.0017502009956896</v>
      </c>
      <c r="N37" s="8">
        <v>0</v>
      </c>
      <c r="O37" s="8">
        <v>0.35785746314577127</v>
      </c>
      <c r="P37" s="8">
        <v>9.1088618056732167E-3</v>
      </c>
      <c r="Q37" s="8">
        <v>1.6287249728225253</v>
      </c>
      <c r="R37" s="8">
        <v>7.5030332008446509E-3</v>
      </c>
      <c r="S37" s="8">
        <v>0</v>
      </c>
      <c r="T37" s="8">
        <v>5.9348705481599272E-3</v>
      </c>
      <c r="U37" s="8">
        <v>3.0049445319705042</v>
      </c>
      <c r="V37" s="62">
        <v>81.986276699796505</v>
      </c>
      <c r="W37" s="62">
        <v>18.013723300203495</v>
      </c>
    </row>
    <row r="38" spans="1:23" x14ac:dyDescent="0.25">
      <c r="A38" s="3" t="s">
        <v>13</v>
      </c>
      <c r="B38" s="2">
        <v>39.656825000000005</v>
      </c>
      <c r="C38" s="2">
        <v>1.3125E-2</v>
      </c>
      <c r="D38" s="2">
        <v>1.4999999999999999E-2</v>
      </c>
      <c r="E38" s="2">
        <v>16.697587499999997</v>
      </c>
      <c r="F38" s="2">
        <v>0.72666249999999999</v>
      </c>
      <c r="G38" s="2">
        <v>43.065125000000002</v>
      </c>
      <c r="H38" s="2">
        <v>0.24368750000000003</v>
      </c>
      <c r="I38" s="2">
        <v>2.47E-2</v>
      </c>
      <c r="J38" s="2">
        <v>1.6387499999999999E-2</v>
      </c>
      <c r="K38" s="2">
        <v>8.7500000000000013E-5</v>
      </c>
      <c r="L38" s="2">
        <v>100.4375375</v>
      </c>
      <c r="M38" s="8">
        <v>1.0130269997195132</v>
      </c>
      <c r="N38" s="8">
        <v>9.9381134355913966E-7</v>
      </c>
      <c r="O38" s="8">
        <v>0.32839792060395989</v>
      </c>
      <c r="P38" s="8">
        <v>3.2900486334962023E-2</v>
      </c>
      <c r="Q38" s="8">
        <v>1.61134127677275</v>
      </c>
      <c r="R38" s="8">
        <v>1.0730103480020466E-3</v>
      </c>
      <c r="S38" s="8">
        <v>5.0515304207680747E-4</v>
      </c>
      <c r="T38" s="8">
        <v>5.3384695640373136E-3</v>
      </c>
      <c r="U38" s="8">
        <v>2.9872458406326072</v>
      </c>
      <c r="V38" s="62">
        <v>83.069565434464948</v>
      </c>
      <c r="W38" s="62">
        <v>16.930434565535059</v>
      </c>
    </row>
    <row r="39" spans="1:23" x14ac:dyDescent="0.25">
      <c r="A39" s="3" t="s">
        <v>39</v>
      </c>
      <c r="B39" s="2">
        <v>0.59782717462012747</v>
      </c>
      <c r="C39" s="2">
        <v>2.5877458475338276E-3</v>
      </c>
      <c r="D39" s="2">
        <v>4.917606851188608E-3</v>
      </c>
      <c r="E39" s="2">
        <v>1.1695000646643841</v>
      </c>
      <c r="F39" s="2">
        <v>0.50438173450982826</v>
      </c>
      <c r="G39" s="2">
        <v>1.0550246574640527</v>
      </c>
      <c r="H39" s="2">
        <v>0.13136293712459379</v>
      </c>
      <c r="I39" s="2">
        <v>5.0911688245431448E-3</v>
      </c>
      <c r="J39" s="2">
        <v>5.0676671161393435E-3</v>
      </c>
      <c r="K39" s="2">
        <v>3.5355339059327384E-5</v>
      </c>
      <c r="L39" s="2">
        <v>0.84644182137006307</v>
      </c>
      <c r="M39" s="2">
        <v>6.1390028804557094E-3</v>
      </c>
      <c r="N39" s="2">
        <v>7.0273074025078134E-7</v>
      </c>
      <c r="O39" s="2">
        <v>2.8161019191534003E-2</v>
      </c>
      <c r="P39" s="2">
        <v>1.0742723905582952E-2</v>
      </c>
      <c r="Q39" s="2">
        <v>2.4227792791091891E-2</v>
      </c>
      <c r="R39" s="2">
        <v>3.5872853543008755E-3</v>
      </c>
      <c r="S39" s="2">
        <v>2.3703057242736853E-4</v>
      </c>
      <c r="T39" s="2">
        <v>1.3817090869750414E-3</v>
      </c>
      <c r="U39" s="2">
        <v>9.6753797739153671E-3</v>
      </c>
      <c r="V39" s="2">
        <v>1.3136252041117293</v>
      </c>
      <c r="W39" s="2">
        <v>1.3136252041117293</v>
      </c>
    </row>
    <row r="40" spans="1:23" s="10" customFormat="1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s="10" customFormat="1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3" spans="1:23" x14ac:dyDescent="0.25">
      <c r="A43" s="10" t="s">
        <v>42</v>
      </c>
      <c r="B43" s="2">
        <v>37.21</v>
      </c>
      <c r="C43" s="2">
        <v>2.3E-2</v>
      </c>
      <c r="D43" s="2">
        <v>3.1E-2</v>
      </c>
      <c r="E43" s="2">
        <v>27.152999999999999</v>
      </c>
      <c r="F43" s="2">
        <v>0.52300000000000002</v>
      </c>
      <c r="G43" s="2">
        <v>35.332999999999998</v>
      </c>
      <c r="H43" s="2">
        <v>0.312</v>
      </c>
      <c r="I43" s="2">
        <v>1.2E-2</v>
      </c>
      <c r="J43" s="2">
        <v>0.21299999999999999</v>
      </c>
      <c r="K43" s="2">
        <v>0.02</v>
      </c>
      <c r="L43" s="5">
        <v>100.82999999999998</v>
      </c>
      <c r="M43" s="8">
        <v>0.9904411499474205</v>
      </c>
      <c r="N43" s="8">
        <v>4.208660617220907E-4</v>
      </c>
      <c r="O43" s="8">
        <v>0.60435201832885532</v>
      </c>
      <c r="P43" s="8">
        <v>1.1789881348025276E-2</v>
      </c>
      <c r="Q43" s="8">
        <v>1.4013896951488467</v>
      </c>
      <c r="R43" s="8">
        <v>8.8970395011572136E-3</v>
      </c>
      <c r="S43" s="8">
        <v>2.5932742995056989E-4</v>
      </c>
      <c r="T43" s="8">
        <v>9.842934008268427E-3</v>
      </c>
      <c r="U43" s="8">
        <v>3.0175499777659773</v>
      </c>
      <c r="V43" s="62">
        <v>69.868901151734747</v>
      </c>
      <c r="W43" s="62">
        <v>30.131098848265253</v>
      </c>
    </row>
    <row r="44" spans="1:23" x14ac:dyDescent="0.25">
      <c r="A44" s="10" t="s">
        <v>42</v>
      </c>
      <c r="B44" s="2">
        <v>37.4529</v>
      </c>
      <c r="C44" s="2">
        <v>2.1000000000000001E-2</v>
      </c>
      <c r="D44" s="2">
        <v>0.128</v>
      </c>
      <c r="E44" s="2">
        <v>27.166899999999998</v>
      </c>
      <c r="F44" s="2">
        <v>0.67949999999999999</v>
      </c>
      <c r="G44" s="2">
        <v>33.505800000000001</v>
      </c>
      <c r="H44" s="2">
        <v>0.34029999999999999</v>
      </c>
      <c r="I44" s="2">
        <v>8.6999999999999994E-3</v>
      </c>
      <c r="J44" s="2">
        <v>0.2016</v>
      </c>
      <c r="K44" s="2">
        <v>0</v>
      </c>
      <c r="L44" s="5">
        <v>99.483699999999999</v>
      </c>
      <c r="M44" s="8">
        <v>1.011174610191258</v>
      </c>
      <c r="N44" s="8">
        <v>0</v>
      </c>
      <c r="O44" s="8">
        <v>0.61331550057777751</v>
      </c>
      <c r="P44" s="8">
        <v>1.5537062265385319E-2</v>
      </c>
      <c r="Q44" s="8">
        <v>1.3479385613549577</v>
      </c>
      <c r="R44" s="8">
        <v>9.842934008268427E-3</v>
      </c>
      <c r="S44" s="8">
        <v>1.9070327973322952E-4</v>
      </c>
      <c r="T44" s="8">
        <v>9.842934008268427E-3</v>
      </c>
      <c r="U44" s="8">
        <v>2.9979993716773801</v>
      </c>
      <c r="V44" s="62">
        <v>68.728401257031408</v>
      </c>
      <c r="W44" s="62">
        <v>31.271598742968592</v>
      </c>
    </row>
    <row r="45" spans="1:23" x14ac:dyDescent="0.25">
      <c r="A45" s="10" t="s">
        <v>42</v>
      </c>
      <c r="B45" s="2">
        <v>37.861199999999997</v>
      </c>
      <c r="C45" s="2">
        <v>0.02</v>
      </c>
      <c r="D45" s="2">
        <v>8.6199999999999999E-2</v>
      </c>
      <c r="E45" s="2">
        <v>27.010899999999999</v>
      </c>
      <c r="F45" s="2">
        <v>0.66579999999999995</v>
      </c>
      <c r="G45" s="2">
        <v>33.724299999999999</v>
      </c>
      <c r="H45" s="2">
        <v>0.20660000000000001</v>
      </c>
      <c r="I45" s="2">
        <v>6.1999999999999998E-3</v>
      </c>
      <c r="J45" s="2">
        <v>0.22589999999999999</v>
      </c>
      <c r="K45" s="2">
        <v>1.89E-2</v>
      </c>
      <c r="L45" s="5">
        <v>99.805999999999997</v>
      </c>
      <c r="M45" s="8">
        <v>1.0152041606956637</v>
      </c>
      <c r="N45" s="8">
        <v>4.0065053143885078E-4</v>
      </c>
      <c r="O45" s="8">
        <v>0.60562141127022251</v>
      </c>
      <c r="P45" s="8">
        <v>1.5119643282729307E-2</v>
      </c>
      <c r="Q45" s="8">
        <v>1.3474459669588517</v>
      </c>
      <c r="R45" s="8">
        <v>5.9348705481599272E-3</v>
      </c>
      <c r="S45" s="8">
        <v>1.3497362380059482E-4</v>
      </c>
      <c r="T45" s="8">
        <v>5.9348705481599272E-3</v>
      </c>
      <c r="U45" s="8">
        <v>2.9898616769108672</v>
      </c>
      <c r="V45" s="62">
        <v>68.991268912628911</v>
      </c>
      <c r="W45" s="62">
        <v>31.008731087371089</v>
      </c>
    </row>
    <row r="46" spans="1:23" x14ac:dyDescent="0.25">
      <c r="A46" s="10" t="s">
        <v>42</v>
      </c>
      <c r="B46" s="2">
        <v>37.8292</v>
      </c>
      <c r="C46" s="2">
        <v>2.9000000000000001E-2</v>
      </c>
      <c r="D46" s="2">
        <v>0.12</v>
      </c>
      <c r="E46" s="2">
        <v>26.1614</v>
      </c>
      <c r="F46" s="2">
        <v>0.68079999999999996</v>
      </c>
      <c r="G46" s="2">
        <v>34.796599999999998</v>
      </c>
      <c r="H46" s="2">
        <v>0.3725</v>
      </c>
      <c r="I46" s="2">
        <v>7.1999999999999998E-3</v>
      </c>
      <c r="J46" s="2">
        <v>0.2571</v>
      </c>
      <c r="K46" s="2">
        <v>1.72E-2</v>
      </c>
      <c r="L46" s="5">
        <v>100.242</v>
      </c>
      <c r="M46" s="8">
        <v>1.0086948924054537</v>
      </c>
      <c r="N46" s="8">
        <v>3.625818130306697E-4</v>
      </c>
      <c r="O46" s="8">
        <v>0.58330647494031962</v>
      </c>
      <c r="P46" s="8">
        <v>1.5374144251583158E-2</v>
      </c>
      <c r="Q46" s="8">
        <v>1.3825437270606249</v>
      </c>
      <c r="R46" s="8">
        <v>1.0640961228841988E-2</v>
      </c>
      <c r="S46" s="8">
        <v>1.5587029788271005E-4</v>
      </c>
      <c r="T46" s="8">
        <v>1.0640961228841988E-2</v>
      </c>
      <c r="U46" s="8">
        <v>3.0010786519977364</v>
      </c>
      <c r="V46" s="62">
        <v>70.328030368407525</v>
      </c>
      <c r="W46" s="62">
        <v>29.671969631592475</v>
      </c>
    </row>
    <row r="47" spans="1:23" x14ac:dyDescent="0.25">
      <c r="A47" s="10" t="s">
        <v>42</v>
      </c>
      <c r="B47" s="2">
        <v>37.21</v>
      </c>
      <c r="C47" s="2">
        <v>2.9000000000000001E-2</v>
      </c>
      <c r="D47" s="2">
        <v>6.6000000000000003E-2</v>
      </c>
      <c r="E47" s="2">
        <v>24.649000000000001</v>
      </c>
      <c r="F47" s="2">
        <v>0.60699999999999998</v>
      </c>
      <c r="G47" s="2">
        <v>37.127000000000002</v>
      </c>
      <c r="H47" s="2">
        <v>0.188</v>
      </c>
      <c r="I47" s="2">
        <v>1.2E-2</v>
      </c>
      <c r="J47" s="2">
        <v>0.46100000000000002</v>
      </c>
      <c r="K47" s="2">
        <v>6.0000000000000001E-3</v>
      </c>
      <c r="L47" s="5">
        <v>100.35500000000002</v>
      </c>
      <c r="M47" s="8">
        <v>0.98627192953337206</v>
      </c>
      <c r="N47" s="8">
        <v>1.2572833311452986E-4</v>
      </c>
      <c r="O47" s="8">
        <v>0.5463103885758035</v>
      </c>
      <c r="P47" s="8">
        <v>1.362587604019474E-2</v>
      </c>
      <c r="Q47" s="8">
        <v>1.4663453332099941</v>
      </c>
      <c r="R47" s="8">
        <v>5.3384695640373136E-3</v>
      </c>
      <c r="S47" s="8">
        <v>2.5823580202807286E-4</v>
      </c>
      <c r="T47" s="8">
        <v>5.3384695640373136E-3</v>
      </c>
      <c r="U47" s="8">
        <v>3.0182759610585448</v>
      </c>
      <c r="V47" s="62">
        <v>72.8562424928258</v>
      </c>
      <c r="W47" s="62">
        <v>27.1437575071742</v>
      </c>
    </row>
    <row r="48" spans="1:23" x14ac:dyDescent="0.25">
      <c r="A48" s="2" t="s">
        <v>13</v>
      </c>
      <c r="B48" s="2">
        <v>37.512659999999997</v>
      </c>
      <c r="C48" s="2">
        <v>2.4399999999999998E-2</v>
      </c>
      <c r="D48" s="2">
        <v>8.6239999999999997E-2</v>
      </c>
      <c r="E48" s="2">
        <v>26.428239999999999</v>
      </c>
      <c r="F48" s="2">
        <v>0.63122000000000011</v>
      </c>
      <c r="G48" s="2">
        <v>34.89734</v>
      </c>
      <c r="H48" s="2">
        <v>0.28388000000000002</v>
      </c>
      <c r="I48" s="2">
        <v>9.2200000000000008E-3</v>
      </c>
      <c r="J48" s="2">
        <v>0.27172000000000002</v>
      </c>
      <c r="K48" s="2">
        <v>1.242E-2</v>
      </c>
      <c r="L48" s="5">
        <v>100.14333999999999</v>
      </c>
      <c r="M48" s="8">
        <v>1.0023573485546335</v>
      </c>
      <c r="N48" s="8">
        <v>2.6196534786122823E-4</v>
      </c>
      <c r="O48" s="8">
        <v>0.59058115873859562</v>
      </c>
      <c r="P48" s="8">
        <v>1.428932143758356E-2</v>
      </c>
      <c r="Q48" s="8">
        <v>1.3891326567466551</v>
      </c>
      <c r="R48" s="8">
        <v>8.1308549700929746E-3</v>
      </c>
      <c r="S48" s="8">
        <v>1.9982208667903542E-4</v>
      </c>
      <c r="T48" s="8">
        <v>7.9393088373269135E-3</v>
      </c>
      <c r="U48" s="8">
        <v>3.0049531278821013</v>
      </c>
      <c r="V48" s="62">
        <v>70.154568836525684</v>
      </c>
      <c r="W48" s="62">
        <v>29.845431163474323</v>
      </c>
    </row>
    <row r="49" spans="1:23" x14ac:dyDescent="0.25">
      <c r="A49" s="3" t="s">
        <v>39</v>
      </c>
      <c r="B49" s="2">
        <v>0.31955246517590691</v>
      </c>
      <c r="C49" s="2">
        <v>4.3358966777357604E-3</v>
      </c>
      <c r="D49" s="2">
        <v>3.9826975782753085E-2</v>
      </c>
      <c r="E49" s="2">
        <v>1.0778783433208026</v>
      </c>
      <c r="F49" s="2">
        <v>6.7607484792735761E-2</v>
      </c>
      <c r="G49" s="2">
        <v>1.4563428778965488</v>
      </c>
      <c r="H49" s="2">
        <v>8.2147166719248474E-2</v>
      </c>
      <c r="I49" s="2">
        <v>2.6892378102354579E-3</v>
      </c>
      <c r="J49" s="2">
        <v>0.10782507593319843</v>
      </c>
      <c r="K49" s="2">
        <v>8.913024178133928E-3</v>
      </c>
      <c r="L49" s="2">
        <v>0.51840112654198334</v>
      </c>
      <c r="M49" s="2">
        <v>1.3073691534459421E-2</v>
      </c>
      <c r="N49" s="2">
        <v>1.8827709482289022E-4</v>
      </c>
      <c r="O49" s="2">
        <v>2.7136314156965925E-2</v>
      </c>
      <c r="P49" s="2">
        <v>1.5898500427926525E-3</v>
      </c>
      <c r="Q49" s="2">
        <v>4.8964732185618372E-2</v>
      </c>
      <c r="R49" s="2">
        <v>2.3684726426612011E-3</v>
      </c>
      <c r="S49" s="2">
        <v>5.7387462774872884E-5</v>
      </c>
      <c r="T49" s="2">
        <v>2.6897863742055476E-3</v>
      </c>
      <c r="U49" s="2">
        <v>1.2522945859447736E-2</v>
      </c>
      <c r="V49" s="62">
        <v>1.6430121843782417</v>
      </c>
      <c r="W49" s="62">
        <v>1.6430121843782417</v>
      </c>
    </row>
    <row r="55" spans="1:23" x14ac:dyDescent="0.25">
      <c r="A55" s="61" t="s">
        <v>94</v>
      </c>
    </row>
    <row r="56" spans="1:23" x14ac:dyDescent="0.25">
      <c r="A56" s="61" t="s">
        <v>89</v>
      </c>
    </row>
    <row r="57" spans="1:23" x14ac:dyDescent="0.25">
      <c r="A57" s="61" t="s">
        <v>79</v>
      </c>
    </row>
    <row r="58" spans="1:23" x14ac:dyDescent="0.25">
      <c r="A58" s="61" t="s">
        <v>80</v>
      </c>
    </row>
  </sheetData>
  <pageMargins left="0.7" right="0.7" top="0.75" bottom="0.75" header="0.3" footer="0.3"/>
  <pageSetup paperSize="9" orientation="portrait" horizontalDpi="180" verticalDpi="18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7"/>
  <sheetViews>
    <sheetView zoomScale="115" zoomScaleNormal="115" zoomScalePageLayoutView="150" workbookViewId="0">
      <selection activeCell="A36" sqref="A36"/>
    </sheetView>
  </sheetViews>
  <sheetFormatPr defaultColWidth="8.85546875" defaultRowHeight="15.75" x14ac:dyDescent="0.25"/>
  <cols>
    <col min="1" max="3" width="8.85546875" style="16"/>
    <col min="4" max="5" width="8.85546875" style="27"/>
    <col min="6" max="18" width="8.85546875" style="16"/>
    <col min="19" max="21" width="8.85546875" style="69"/>
    <col min="22" max="47" width="8.85546875" style="16"/>
    <col min="48" max="48" width="17.28515625" style="16" bestFit="1" customWidth="1"/>
    <col min="49" max="16384" width="8.85546875" style="16"/>
  </cols>
  <sheetData>
    <row r="1" spans="1:50" x14ac:dyDescent="0.25">
      <c r="A1" s="59" t="s">
        <v>86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1:50" s="64" customFormat="1" x14ac:dyDescent="0.25">
      <c r="A2" s="63"/>
      <c r="D2" s="65"/>
      <c r="E2" s="65"/>
      <c r="S2" s="70"/>
      <c r="T2" s="70"/>
      <c r="U2" s="70"/>
    </row>
    <row r="3" spans="1:50" x14ac:dyDescent="0.25">
      <c r="A3" s="68"/>
      <c r="B3" s="75" t="s">
        <v>67</v>
      </c>
      <c r="C3" s="76" t="s">
        <v>67</v>
      </c>
      <c r="D3" s="76" t="s">
        <v>67</v>
      </c>
      <c r="E3" s="76" t="s">
        <v>67</v>
      </c>
      <c r="F3" s="76" t="s">
        <v>67</v>
      </c>
      <c r="G3" s="77" t="s">
        <v>67</v>
      </c>
      <c r="H3" s="76" t="s">
        <v>59</v>
      </c>
      <c r="I3" s="76" t="s">
        <v>59</v>
      </c>
      <c r="J3" s="76" t="s">
        <v>59</v>
      </c>
      <c r="K3" s="76" t="s">
        <v>59</v>
      </c>
      <c r="L3" s="76" t="s">
        <v>59</v>
      </c>
      <c r="M3" s="76" t="s">
        <v>59</v>
      </c>
      <c r="N3" s="76" t="s">
        <v>59</v>
      </c>
      <c r="O3" s="76" t="s">
        <v>59</v>
      </c>
      <c r="P3" s="76" t="s">
        <v>59</v>
      </c>
      <c r="Q3" s="76" t="s">
        <v>59</v>
      </c>
      <c r="R3" s="77" t="s">
        <v>59</v>
      </c>
      <c r="T3" s="71"/>
      <c r="U3" s="67" t="s">
        <v>25</v>
      </c>
      <c r="V3" s="68" t="s">
        <v>25</v>
      </c>
      <c r="X3" s="66"/>
      <c r="Y3" s="67" t="s">
        <v>24</v>
      </c>
      <c r="Z3" s="68" t="s">
        <v>24</v>
      </c>
      <c r="AA3" s="66" t="s">
        <v>63</v>
      </c>
      <c r="AC3" s="66"/>
      <c r="AD3" s="67" t="s">
        <v>76</v>
      </c>
      <c r="AE3" s="68" t="s">
        <v>76</v>
      </c>
      <c r="AF3" s="75" t="s">
        <v>26</v>
      </c>
      <c r="AG3" s="76" t="s">
        <v>26</v>
      </c>
      <c r="AH3" s="77" t="s">
        <v>26</v>
      </c>
      <c r="AJ3" s="66"/>
      <c r="AK3" s="67" t="s">
        <v>31</v>
      </c>
      <c r="AL3" s="67" t="s">
        <v>31</v>
      </c>
      <c r="AM3" s="67" t="s">
        <v>31</v>
      </c>
      <c r="AN3" s="67" t="s">
        <v>30</v>
      </c>
      <c r="AO3" s="67" t="s">
        <v>31</v>
      </c>
      <c r="AP3" s="67" t="s">
        <v>31</v>
      </c>
      <c r="AQ3" s="67" t="s">
        <v>31</v>
      </c>
      <c r="AR3" s="67" t="s">
        <v>31</v>
      </c>
      <c r="AS3" s="67" t="s">
        <v>31</v>
      </c>
      <c r="AT3" s="68" t="s">
        <v>31</v>
      </c>
      <c r="AV3" s="74"/>
      <c r="AW3" s="76" t="s">
        <v>92</v>
      </c>
      <c r="AX3" s="77" t="s">
        <v>92</v>
      </c>
    </row>
    <row r="4" spans="1:50" ht="18.75" x14ac:dyDescent="0.35">
      <c r="A4" s="78" t="s">
        <v>45</v>
      </c>
      <c r="B4" s="54">
        <v>57.08</v>
      </c>
      <c r="C4" s="54">
        <v>57.19</v>
      </c>
      <c r="D4" s="54">
        <v>56.99</v>
      </c>
      <c r="E4" s="54">
        <v>56.233499999999999</v>
      </c>
      <c r="F4" s="54">
        <v>55.771700000000003</v>
      </c>
      <c r="G4" s="55">
        <v>56.324100000000001</v>
      </c>
      <c r="H4" s="54">
        <v>56.76</v>
      </c>
      <c r="I4" s="54">
        <v>55.47</v>
      </c>
      <c r="J4" s="17">
        <v>53.88</v>
      </c>
      <c r="K4" s="17">
        <v>54.04</v>
      </c>
      <c r="L4" s="17">
        <v>54.66</v>
      </c>
      <c r="M4" s="28">
        <v>53.36</v>
      </c>
      <c r="N4" s="28">
        <v>52.31</v>
      </c>
      <c r="O4" s="28">
        <v>55.79</v>
      </c>
      <c r="P4" s="28">
        <v>43.28</v>
      </c>
      <c r="Q4" s="28">
        <v>47.92</v>
      </c>
      <c r="R4" s="29">
        <v>55.2</v>
      </c>
      <c r="T4" s="80" t="s">
        <v>45</v>
      </c>
      <c r="U4" s="13">
        <v>0.32</v>
      </c>
      <c r="V4" s="14">
        <v>0.28000000000000003</v>
      </c>
      <c r="X4" s="81" t="s">
        <v>45</v>
      </c>
      <c r="Y4" s="17">
        <v>53.51</v>
      </c>
      <c r="Z4" s="18">
        <v>64.72</v>
      </c>
      <c r="AA4" s="20">
        <v>54.29</v>
      </c>
      <c r="AC4" s="81" t="s">
        <v>45</v>
      </c>
      <c r="AD4" s="17">
        <v>38.909999999999997</v>
      </c>
      <c r="AE4" s="12">
        <v>39.75</v>
      </c>
      <c r="AF4" s="46">
        <v>38.19</v>
      </c>
      <c r="AG4" s="17">
        <v>36.35</v>
      </c>
      <c r="AH4" s="19">
        <v>37.03</v>
      </c>
      <c r="AJ4" s="81" t="s">
        <v>28</v>
      </c>
      <c r="AK4" s="24">
        <v>62.69</v>
      </c>
      <c r="AL4" s="24">
        <v>61.13</v>
      </c>
      <c r="AM4" s="24">
        <v>62.38</v>
      </c>
      <c r="AN4" s="24">
        <v>38.799999999999997</v>
      </c>
      <c r="AO4" s="24">
        <v>62.89</v>
      </c>
      <c r="AP4" s="24">
        <v>62.8</v>
      </c>
      <c r="AQ4" s="24">
        <v>63.28</v>
      </c>
      <c r="AR4" s="24">
        <v>63</v>
      </c>
      <c r="AS4" s="24">
        <v>60.44</v>
      </c>
      <c r="AT4" s="19">
        <v>62.93</v>
      </c>
      <c r="AV4" s="86" t="s">
        <v>15</v>
      </c>
      <c r="AW4" s="17">
        <v>9.24</v>
      </c>
      <c r="AX4" s="19">
        <v>9.9600000000000009</v>
      </c>
    </row>
    <row r="5" spans="1:50" ht="18.75" x14ac:dyDescent="0.35">
      <c r="A5" s="78" t="s">
        <v>46</v>
      </c>
      <c r="B5" s="45">
        <v>0.22</v>
      </c>
      <c r="C5" s="45">
        <v>0.18</v>
      </c>
      <c r="D5" s="27" t="s">
        <v>17</v>
      </c>
      <c r="E5" s="13">
        <v>0.12690000000000001</v>
      </c>
      <c r="F5" s="13">
        <v>0.152</v>
      </c>
      <c r="G5" s="14">
        <v>0.17979999999999999</v>
      </c>
      <c r="H5" s="27" t="s">
        <v>17</v>
      </c>
      <c r="I5" s="45">
        <v>0.43</v>
      </c>
      <c r="J5" s="27">
        <v>0.68</v>
      </c>
      <c r="K5" s="27" t="s">
        <v>17</v>
      </c>
      <c r="L5" s="17">
        <v>1.77</v>
      </c>
      <c r="M5" s="30">
        <v>0.55000000000000004</v>
      </c>
      <c r="N5" s="30">
        <v>0.65</v>
      </c>
      <c r="O5" s="31" t="s">
        <v>64</v>
      </c>
      <c r="P5" s="30">
        <v>0.87</v>
      </c>
      <c r="Q5" s="28">
        <v>1.35</v>
      </c>
      <c r="R5" s="32">
        <v>0.25</v>
      </c>
      <c r="T5" s="81" t="s">
        <v>46</v>
      </c>
      <c r="U5" s="13">
        <v>0.28000000000000003</v>
      </c>
      <c r="V5" s="14">
        <v>0.35</v>
      </c>
      <c r="X5" s="81" t="s">
        <v>46</v>
      </c>
      <c r="Y5" s="13">
        <v>0.93</v>
      </c>
      <c r="Z5" s="12" t="s">
        <v>17</v>
      </c>
      <c r="AA5" s="15">
        <v>0.77</v>
      </c>
      <c r="AC5" s="81" t="s">
        <v>46</v>
      </c>
      <c r="AD5" s="27" t="s">
        <v>17</v>
      </c>
      <c r="AE5" s="12">
        <v>2.82</v>
      </c>
      <c r="AF5" s="47" t="s">
        <v>64</v>
      </c>
      <c r="AG5" s="31" t="s">
        <v>64</v>
      </c>
      <c r="AH5" s="33" t="s">
        <v>64</v>
      </c>
      <c r="AJ5" s="81" t="s">
        <v>16</v>
      </c>
      <c r="AK5" s="16">
        <v>0.47</v>
      </c>
      <c r="AL5" s="16" t="s">
        <v>17</v>
      </c>
      <c r="AM5" s="16" t="s">
        <v>17</v>
      </c>
      <c r="AN5" s="16">
        <v>24.5</v>
      </c>
      <c r="AO5" s="16" t="s">
        <v>17</v>
      </c>
      <c r="AP5" s="16" t="s">
        <v>17</v>
      </c>
      <c r="AQ5" s="16" t="s">
        <v>17</v>
      </c>
      <c r="AR5" s="16" t="s">
        <v>17</v>
      </c>
      <c r="AS5" s="16">
        <v>2.36</v>
      </c>
      <c r="AT5" s="12" t="s">
        <v>17</v>
      </c>
      <c r="AV5" s="86" t="s">
        <v>28</v>
      </c>
      <c r="AW5" s="17">
        <v>53.52</v>
      </c>
      <c r="AX5" s="19">
        <v>51.93</v>
      </c>
    </row>
    <row r="6" spans="1:50" ht="18.75" x14ac:dyDescent="0.35">
      <c r="A6" s="78" t="s">
        <v>66</v>
      </c>
      <c r="B6" s="56">
        <v>1.02</v>
      </c>
      <c r="C6" s="43">
        <v>0.94</v>
      </c>
      <c r="D6" s="54">
        <v>1.44</v>
      </c>
      <c r="E6" s="54">
        <v>1.0653999999999999</v>
      </c>
      <c r="F6" s="54">
        <v>1.1873</v>
      </c>
      <c r="G6" s="55">
        <v>0.73060000000000003</v>
      </c>
      <c r="H6" s="43">
        <v>0.55000000000000004</v>
      </c>
      <c r="I6" s="56">
        <v>2.31</v>
      </c>
      <c r="J6" s="27" t="s">
        <v>17</v>
      </c>
      <c r="K6" s="27" t="s">
        <v>17</v>
      </c>
      <c r="L6" s="24">
        <v>1.49</v>
      </c>
      <c r="M6" s="28">
        <v>3.08</v>
      </c>
      <c r="N6" s="28">
        <v>4.29</v>
      </c>
      <c r="O6" s="28">
        <v>5.54</v>
      </c>
      <c r="P6" s="28">
        <v>15.13</v>
      </c>
      <c r="Q6" s="28">
        <v>9.77</v>
      </c>
      <c r="R6" s="29">
        <v>0.23</v>
      </c>
      <c r="T6" s="81" t="s">
        <v>66</v>
      </c>
      <c r="U6" s="17">
        <v>63.32</v>
      </c>
      <c r="V6" s="19">
        <v>62.15</v>
      </c>
      <c r="X6" s="81" t="s">
        <v>66</v>
      </c>
      <c r="Y6" s="17">
        <v>20.09</v>
      </c>
      <c r="Z6" s="19">
        <v>17.989999999999998</v>
      </c>
      <c r="AA6" s="20">
        <v>20.65</v>
      </c>
      <c r="AC6" s="81" t="s">
        <v>66</v>
      </c>
      <c r="AD6" s="17">
        <v>14.55</v>
      </c>
      <c r="AE6" s="12">
        <v>15.3</v>
      </c>
      <c r="AF6" s="46">
        <v>29.14</v>
      </c>
      <c r="AG6" s="17">
        <v>30.67</v>
      </c>
      <c r="AH6" s="19">
        <v>30.02</v>
      </c>
      <c r="AJ6" s="83" t="s">
        <v>29</v>
      </c>
      <c r="AK6" s="16" t="s">
        <v>17</v>
      </c>
      <c r="AL6" s="16" t="s">
        <v>17</v>
      </c>
      <c r="AM6" s="16" t="s">
        <v>17</v>
      </c>
      <c r="AN6" s="16">
        <v>3.87</v>
      </c>
      <c r="AO6" s="16" t="s">
        <v>17</v>
      </c>
      <c r="AP6" s="16" t="s">
        <v>17</v>
      </c>
      <c r="AQ6" s="16" t="s">
        <v>17</v>
      </c>
      <c r="AR6" s="16" t="s">
        <v>17</v>
      </c>
      <c r="AS6" s="16" t="s">
        <v>17</v>
      </c>
      <c r="AT6" s="12" t="s">
        <v>17</v>
      </c>
      <c r="AV6" s="86" t="s">
        <v>16</v>
      </c>
      <c r="AW6" s="17">
        <v>0</v>
      </c>
      <c r="AX6" s="19">
        <v>1.53</v>
      </c>
    </row>
    <row r="7" spans="1:50" ht="18.75" x14ac:dyDescent="0.35">
      <c r="A7" s="78" t="s">
        <v>47</v>
      </c>
      <c r="B7" s="43">
        <v>0.32</v>
      </c>
      <c r="C7" s="43">
        <v>0.23</v>
      </c>
      <c r="D7" s="45">
        <v>0.57999999999999996</v>
      </c>
      <c r="E7" s="45">
        <v>0.33789999999999998</v>
      </c>
      <c r="F7" s="45">
        <v>0.3201</v>
      </c>
      <c r="G7" s="53">
        <v>0.17150000000000001</v>
      </c>
      <c r="H7" s="43">
        <v>0.23</v>
      </c>
      <c r="I7" s="43">
        <v>0.98</v>
      </c>
      <c r="J7" s="27" t="s">
        <v>17</v>
      </c>
      <c r="K7" s="27" t="s">
        <v>17</v>
      </c>
      <c r="L7" s="27" t="s">
        <v>17</v>
      </c>
      <c r="M7" s="31" t="s">
        <v>64</v>
      </c>
      <c r="N7" s="31" t="s">
        <v>64</v>
      </c>
      <c r="O7" s="31" t="s">
        <v>64</v>
      </c>
      <c r="P7" s="31" t="s">
        <v>64</v>
      </c>
      <c r="Q7" s="31" t="s">
        <v>64</v>
      </c>
      <c r="R7" s="33" t="s">
        <v>64</v>
      </c>
      <c r="T7" s="81" t="s">
        <v>47</v>
      </c>
      <c r="U7" s="13">
        <v>0.34</v>
      </c>
      <c r="V7" s="14">
        <v>0.23</v>
      </c>
      <c r="X7" s="81" t="s">
        <v>47</v>
      </c>
      <c r="Y7" s="16" t="s">
        <v>17</v>
      </c>
      <c r="Z7" s="12" t="s">
        <v>17</v>
      </c>
      <c r="AA7" s="36" t="s">
        <v>64</v>
      </c>
      <c r="AC7" s="81" t="s">
        <v>47</v>
      </c>
      <c r="AD7" s="27" t="s">
        <v>17</v>
      </c>
      <c r="AE7" s="12">
        <v>0.92</v>
      </c>
      <c r="AF7" s="44" t="s">
        <v>17</v>
      </c>
      <c r="AG7" s="27" t="s">
        <v>17</v>
      </c>
      <c r="AH7" s="12" t="s">
        <v>17</v>
      </c>
      <c r="AJ7" s="81" t="s">
        <v>27</v>
      </c>
      <c r="AK7" s="24">
        <v>37.56</v>
      </c>
      <c r="AL7" s="24">
        <v>35.65</v>
      </c>
      <c r="AM7" s="24">
        <v>36.22</v>
      </c>
      <c r="AN7" s="24">
        <v>33.4</v>
      </c>
      <c r="AO7" s="24">
        <v>36.619999999999997</v>
      </c>
      <c r="AP7" s="24">
        <v>37.21</v>
      </c>
      <c r="AQ7" s="24">
        <v>36.18</v>
      </c>
      <c r="AR7" s="24">
        <v>35.880000000000003</v>
      </c>
      <c r="AS7" s="24">
        <v>36.01</v>
      </c>
      <c r="AT7" s="19">
        <v>35.909999999999997</v>
      </c>
      <c r="AV7" s="86" t="s">
        <v>29</v>
      </c>
      <c r="AW7" s="17">
        <v>0.37</v>
      </c>
      <c r="AX7" s="19">
        <v>0.39</v>
      </c>
    </row>
    <row r="8" spans="1:50" x14ac:dyDescent="0.25">
      <c r="A8" s="78" t="s">
        <v>0</v>
      </c>
      <c r="B8" s="56">
        <v>7.08</v>
      </c>
      <c r="C8" s="56">
        <v>7.42</v>
      </c>
      <c r="D8" s="54">
        <v>7.27</v>
      </c>
      <c r="E8" s="54">
        <v>7.1664000000000003</v>
      </c>
      <c r="F8" s="54">
        <v>7.1609999999999996</v>
      </c>
      <c r="G8" s="55">
        <v>7.2962999999999996</v>
      </c>
      <c r="H8" s="56">
        <v>7.46</v>
      </c>
      <c r="I8" s="56">
        <v>4.18</v>
      </c>
      <c r="J8" s="24">
        <v>22.6</v>
      </c>
      <c r="K8" s="24">
        <v>17.510000000000002</v>
      </c>
      <c r="L8" s="24">
        <v>13.47</v>
      </c>
      <c r="M8" s="28">
        <v>5.98</v>
      </c>
      <c r="N8" s="28">
        <v>7.13</v>
      </c>
      <c r="O8" s="28">
        <v>4.66</v>
      </c>
      <c r="P8" s="28">
        <v>7.46</v>
      </c>
      <c r="Q8" s="28">
        <v>6.33</v>
      </c>
      <c r="R8" s="29">
        <v>4.32</v>
      </c>
      <c r="T8" s="81" t="s">
        <v>0</v>
      </c>
      <c r="U8" s="17">
        <v>20.02</v>
      </c>
      <c r="V8" s="19">
        <v>21.37</v>
      </c>
      <c r="X8" s="81" t="s">
        <v>0</v>
      </c>
      <c r="Y8" s="17">
        <v>5.09</v>
      </c>
      <c r="Z8" s="14">
        <v>0.56999999999999995</v>
      </c>
      <c r="AA8" s="20">
        <v>5.26</v>
      </c>
      <c r="AC8" s="81" t="s">
        <v>0</v>
      </c>
      <c r="AD8" s="17">
        <v>5.15</v>
      </c>
      <c r="AE8" s="12">
        <v>5.39</v>
      </c>
      <c r="AF8" s="48">
        <v>0.9</v>
      </c>
      <c r="AG8" s="13">
        <v>0.69</v>
      </c>
      <c r="AH8" s="14">
        <v>1.1100000000000001</v>
      </c>
      <c r="AJ8" s="84" t="s">
        <v>4</v>
      </c>
      <c r="AK8" s="25">
        <v>100.72</v>
      </c>
      <c r="AL8" s="26">
        <v>96.78</v>
      </c>
      <c r="AM8" s="26">
        <v>98.6</v>
      </c>
      <c r="AN8" s="22">
        <v>100.57</v>
      </c>
      <c r="AO8" s="22">
        <v>99.509999999999991</v>
      </c>
      <c r="AP8" s="22">
        <v>100.00999999999999</v>
      </c>
      <c r="AQ8" s="22">
        <v>99.460000000000008</v>
      </c>
      <c r="AR8" s="22">
        <v>98.88</v>
      </c>
      <c r="AS8" s="22">
        <v>98.81</v>
      </c>
      <c r="AT8" s="21">
        <v>98.84</v>
      </c>
      <c r="AV8" s="86" t="s">
        <v>27</v>
      </c>
      <c r="AW8" s="17">
        <v>34.619999999999997</v>
      </c>
      <c r="AX8" s="19">
        <v>34.72</v>
      </c>
    </row>
    <row r="9" spans="1:50" x14ac:dyDescent="0.25">
      <c r="A9" s="78" t="s">
        <v>1</v>
      </c>
      <c r="B9" s="27" t="s">
        <v>17</v>
      </c>
      <c r="C9" s="27" t="s">
        <v>17</v>
      </c>
      <c r="D9" s="27" t="s">
        <v>17</v>
      </c>
      <c r="E9" s="13">
        <v>0.13619999999999999</v>
      </c>
      <c r="F9" s="13">
        <v>0.16470000000000001</v>
      </c>
      <c r="G9" s="14">
        <v>0.14799999999999999</v>
      </c>
      <c r="H9" s="43">
        <v>0.25</v>
      </c>
      <c r="I9" s="27" t="s">
        <v>17</v>
      </c>
      <c r="J9" s="27" t="s">
        <v>17</v>
      </c>
      <c r="K9" s="27" t="s">
        <v>17</v>
      </c>
      <c r="L9" s="27" t="s">
        <v>17</v>
      </c>
      <c r="M9" s="31" t="s">
        <v>64</v>
      </c>
      <c r="N9" s="30">
        <v>0.19</v>
      </c>
      <c r="O9" s="30">
        <v>0.18</v>
      </c>
      <c r="P9" s="30">
        <v>0.28000000000000003</v>
      </c>
      <c r="Q9" s="30">
        <v>0.25</v>
      </c>
      <c r="R9" s="32">
        <v>0.19</v>
      </c>
      <c r="T9" s="81" t="s">
        <v>1</v>
      </c>
      <c r="U9" s="16" t="s">
        <v>17</v>
      </c>
      <c r="V9" s="14">
        <v>0.31</v>
      </c>
      <c r="X9" s="81" t="s">
        <v>1</v>
      </c>
      <c r="Y9" s="16" t="s">
        <v>17</v>
      </c>
      <c r="Z9" s="12" t="s">
        <v>17</v>
      </c>
      <c r="AA9" s="15" t="s">
        <v>17</v>
      </c>
      <c r="AC9" s="81" t="s">
        <v>1</v>
      </c>
      <c r="AD9" s="13">
        <v>0.18</v>
      </c>
      <c r="AE9" s="12" t="s">
        <v>17</v>
      </c>
      <c r="AF9" s="44" t="s">
        <v>17</v>
      </c>
      <c r="AG9" s="27" t="s">
        <v>17</v>
      </c>
      <c r="AH9" s="12" t="s">
        <v>17</v>
      </c>
      <c r="AJ9" s="70" t="s">
        <v>28</v>
      </c>
      <c r="AK9" s="42">
        <v>0.99255858138062059</v>
      </c>
      <c r="AL9" s="42">
        <v>1</v>
      </c>
      <c r="AM9" s="42">
        <v>1</v>
      </c>
      <c r="AN9" s="42">
        <v>0.57763882685722789</v>
      </c>
      <c r="AO9" s="42">
        <v>1</v>
      </c>
      <c r="AP9" s="42">
        <v>1</v>
      </c>
      <c r="AQ9" s="42">
        <v>1</v>
      </c>
      <c r="AR9" s="42">
        <v>1</v>
      </c>
      <c r="AS9" s="42">
        <v>0.96242038216560499</v>
      </c>
      <c r="AT9" s="42">
        <v>1</v>
      </c>
      <c r="AV9" s="86" t="s">
        <v>23</v>
      </c>
      <c r="AW9" s="17">
        <v>1.47</v>
      </c>
      <c r="AX9" s="19">
        <v>1.54</v>
      </c>
    </row>
    <row r="10" spans="1:50" x14ac:dyDescent="0.25">
      <c r="A10" s="78" t="s">
        <v>2</v>
      </c>
      <c r="B10" s="56">
        <v>32.299999999999997</v>
      </c>
      <c r="C10" s="56">
        <v>33.020000000000003</v>
      </c>
      <c r="D10" s="54">
        <v>32.72</v>
      </c>
      <c r="E10" s="54">
        <v>32.044400000000003</v>
      </c>
      <c r="F10" s="54">
        <v>31.7879</v>
      </c>
      <c r="G10" s="55">
        <v>32.7089</v>
      </c>
      <c r="H10" s="56">
        <v>32.39</v>
      </c>
      <c r="I10" s="56">
        <v>17.93</v>
      </c>
      <c r="J10" s="24">
        <v>4.4800000000000004</v>
      </c>
      <c r="K10" s="24">
        <v>7.81</v>
      </c>
      <c r="L10" s="24">
        <v>10.119999999999999</v>
      </c>
      <c r="M10" s="28">
        <v>15.77</v>
      </c>
      <c r="N10" s="28">
        <v>15.49</v>
      </c>
      <c r="O10" s="28">
        <v>15.09</v>
      </c>
      <c r="P10" s="28">
        <v>10.15</v>
      </c>
      <c r="Q10" s="28">
        <v>14.76</v>
      </c>
      <c r="R10" s="29">
        <v>16.170000000000002</v>
      </c>
      <c r="T10" s="81" t="s">
        <v>2</v>
      </c>
      <c r="U10" s="17">
        <v>16.27</v>
      </c>
      <c r="V10" s="19">
        <v>14.74</v>
      </c>
      <c r="X10" s="81" t="s">
        <v>2</v>
      </c>
      <c r="Y10" s="17">
        <v>1.44</v>
      </c>
      <c r="Z10" s="12" t="s">
        <v>17</v>
      </c>
      <c r="AA10" s="19">
        <v>1.54</v>
      </c>
      <c r="AC10" s="81" t="s">
        <v>2</v>
      </c>
      <c r="AD10" s="17">
        <v>23.91</v>
      </c>
      <c r="AE10" s="12">
        <v>21.77</v>
      </c>
      <c r="AF10" s="44" t="s">
        <v>17</v>
      </c>
      <c r="AG10" s="27" t="s">
        <v>17</v>
      </c>
      <c r="AH10" s="12" t="s">
        <v>17</v>
      </c>
      <c r="AJ10" s="70" t="s">
        <v>16</v>
      </c>
      <c r="AK10" s="42">
        <v>0</v>
      </c>
      <c r="AL10" s="42">
        <v>0</v>
      </c>
      <c r="AM10" s="42">
        <v>0</v>
      </c>
      <c r="AN10" s="42">
        <v>5.7615006699419387E-2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V10" s="87" t="s">
        <v>4</v>
      </c>
      <c r="AW10" s="22">
        <v>99.22</v>
      </c>
      <c r="AX10" s="21">
        <v>100.07000000000001</v>
      </c>
    </row>
    <row r="11" spans="1:50" x14ac:dyDescent="0.25">
      <c r="A11" s="78" t="s">
        <v>3</v>
      </c>
      <c r="B11" s="56">
        <v>2.4900000000000002</v>
      </c>
      <c r="C11" s="56">
        <v>1.22</v>
      </c>
      <c r="D11" s="54">
        <v>1.34</v>
      </c>
      <c r="E11" s="54">
        <v>1.7111000000000001</v>
      </c>
      <c r="F11" s="54">
        <v>2.6793999999999998</v>
      </c>
      <c r="G11" s="55">
        <v>1.1756</v>
      </c>
      <c r="H11" s="56">
        <v>2.74</v>
      </c>
      <c r="I11" s="56">
        <v>18.46</v>
      </c>
      <c r="J11" s="24">
        <v>8.23</v>
      </c>
      <c r="K11" s="24">
        <v>13.42</v>
      </c>
      <c r="L11" s="24">
        <v>12.51</v>
      </c>
      <c r="M11" s="28">
        <v>19.14</v>
      </c>
      <c r="N11" s="28">
        <v>18.54</v>
      </c>
      <c r="O11" s="28">
        <v>15.48</v>
      </c>
      <c r="P11" s="28">
        <v>20.86</v>
      </c>
      <c r="Q11" s="28">
        <v>17.7</v>
      </c>
      <c r="R11" s="29">
        <v>22.7</v>
      </c>
      <c r="T11" s="81" t="s">
        <v>3</v>
      </c>
      <c r="U11" s="16" t="s">
        <v>17</v>
      </c>
      <c r="V11" s="12" t="s">
        <v>17</v>
      </c>
      <c r="X11" s="81" t="s">
        <v>3</v>
      </c>
      <c r="Y11" s="17">
        <v>3.5</v>
      </c>
      <c r="Z11" s="12" t="s">
        <v>17</v>
      </c>
      <c r="AA11" s="19">
        <v>4.87</v>
      </c>
      <c r="AC11" s="81" t="s">
        <v>3</v>
      </c>
      <c r="AD11" s="27" t="s">
        <v>17</v>
      </c>
      <c r="AE11" s="12" t="s">
        <v>17</v>
      </c>
      <c r="AF11" s="44" t="s">
        <v>17</v>
      </c>
      <c r="AG11" s="27" t="s">
        <v>17</v>
      </c>
      <c r="AH11" s="12" t="s">
        <v>17</v>
      </c>
      <c r="AJ11" s="70" t="s">
        <v>29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V11" s="85" t="s">
        <v>15</v>
      </c>
      <c r="AW11" s="17">
        <v>5.6901960704351069</v>
      </c>
      <c r="AX11" s="17">
        <v>6.11592210805272</v>
      </c>
    </row>
    <row r="12" spans="1:50" ht="18.75" x14ac:dyDescent="0.35">
      <c r="A12" s="78" t="s">
        <v>48</v>
      </c>
      <c r="B12" s="27" t="s">
        <v>17</v>
      </c>
      <c r="C12" s="27" t="s">
        <v>17</v>
      </c>
      <c r="D12" s="27" t="s">
        <v>17</v>
      </c>
      <c r="E12" s="13">
        <v>0.18720000000000001</v>
      </c>
      <c r="F12" s="13">
        <v>0.24679999999999999</v>
      </c>
      <c r="G12" s="14">
        <v>0.19270000000000001</v>
      </c>
      <c r="H12" s="43">
        <v>0.5</v>
      </c>
      <c r="I12" s="56">
        <v>1.73</v>
      </c>
      <c r="J12" s="24">
        <v>9.14</v>
      </c>
      <c r="K12" s="24">
        <v>6.77</v>
      </c>
      <c r="L12" s="24">
        <v>6.69</v>
      </c>
      <c r="M12" s="28">
        <v>1.1499999999999999</v>
      </c>
      <c r="N12" s="30">
        <v>0.96</v>
      </c>
      <c r="O12" s="28">
        <v>3.22</v>
      </c>
      <c r="P12" s="30">
        <v>0.66</v>
      </c>
      <c r="Q12" s="30">
        <v>0.85</v>
      </c>
      <c r="R12" s="29">
        <v>1.19</v>
      </c>
      <c r="T12" s="81" t="s">
        <v>48</v>
      </c>
      <c r="U12" s="16" t="s">
        <v>17</v>
      </c>
      <c r="V12" s="12" t="s">
        <v>17</v>
      </c>
      <c r="X12" s="81" t="s">
        <v>48</v>
      </c>
      <c r="Y12" s="17">
        <v>7.94</v>
      </c>
      <c r="Z12" s="14">
        <v>0.24</v>
      </c>
      <c r="AA12" s="15">
        <v>11</v>
      </c>
      <c r="AC12" s="81" t="s">
        <v>48</v>
      </c>
      <c r="AD12" s="27" t="s">
        <v>17</v>
      </c>
      <c r="AE12" s="12">
        <v>0.54</v>
      </c>
      <c r="AF12" s="46">
        <v>23.98</v>
      </c>
      <c r="AG12" s="17">
        <v>24.63</v>
      </c>
      <c r="AH12" s="19">
        <v>24.91</v>
      </c>
      <c r="AJ12" s="70" t="s">
        <v>68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V12" s="85" t="s">
        <v>28</v>
      </c>
      <c r="AW12" s="17">
        <v>23.074168440954942</v>
      </c>
      <c r="AX12" s="17">
        <v>22.324185548419447</v>
      </c>
    </row>
    <row r="13" spans="1:50" ht="18.75" x14ac:dyDescent="0.35">
      <c r="A13" s="78" t="s">
        <v>49</v>
      </c>
      <c r="B13" s="27" t="s">
        <v>17</v>
      </c>
      <c r="C13" s="27" t="s">
        <v>17</v>
      </c>
      <c r="D13" s="27" t="s">
        <v>17</v>
      </c>
      <c r="E13" s="13">
        <v>1.32E-2</v>
      </c>
      <c r="F13" s="13">
        <v>0.16170000000000001</v>
      </c>
      <c r="G13" s="14">
        <v>1.04E-2</v>
      </c>
      <c r="H13" s="27" t="s">
        <v>17</v>
      </c>
      <c r="I13" s="27" t="s">
        <v>17</v>
      </c>
      <c r="J13" s="27" t="s">
        <v>17</v>
      </c>
      <c r="K13" s="27" t="s">
        <v>17</v>
      </c>
      <c r="L13" s="27" t="s">
        <v>17</v>
      </c>
      <c r="M13" s="27" t="s">
        <v>17</v>
      </c>
      <c r="N13" s="27" t="s">
        <v>17</v>
      </c>
      <c r="O13" s="27" t="s">
        <v>17</v>
      </c>
      <c r="P13" s="27" t="s">
        <v>17</v>
      </c>
      <c r="Q13" s="27" t="s">
        <v>17</v>
      </c>
      <c r="R13" s="12" t="s">
        <v>17</v>
      </c>
      <c r="T13" s="81" t="s">
        <v>49</v>
      </c>
      <c r="U13" s="16" t="s">
        <v>17</v>
      </c>
      <c r="V13" s="12" t="s">
        <v>17</v>
      </c>
      <c r="X13" s="81" t="s">
        <v>49</v>
      </c>
      <c r="Y13" s="17">
        <v>7.18</v>
      </c>
      <c r="Z13" s="19">
        <v>15.76</v>
      </c>
      <c r="AA13" s="20">
        <v>2.14</v>
      </c>
      <c r="AC13" s="81" t="s">
        <v>49</v>
      </c>
      <c r="AD13" s="17">
        <v>9.9700000000000006</v>
      </c>
      <c r="AE13" s="12">
        <v>9.9</v>
      </c>
      <c r="AF13" s="48">
        <v>0.64</v>
      </c>
      <c r="AG13" s="13">
        <v>0.33</v>
      </c>
      <c r="AH13" s="12" t="s">
        <v>17</v>
      </c>
      <c r="AJ13" s="70" t="s">
        <v>27</v>
      </c>
      <c r="AK13" s="42">
        <v>1.0198755769569139</v>
      </c>
      <c r="AL13" s="42">
        <v>1.0001585869206546</v>
      </c>
      <c r="AM13" s="42">
        <v>0.99578780906987174</v>
      </c>
      <c r="AN13" s="42">
        <v>0.85277576189386595</v>
      </c>
      <c r="AO13" s="42">
        <v>0.99862049461190661</v>
      </c>
      <c r="AP13" s="42">
        <v>1.0161638851318475</v>
      </c>
      <c r="AQ13" s="42">
        <v>0.98054114399719006</v>
      </c>
      <c r="AR13" s="42">
        <v>0.97673244539474668</v>
      </c>
      <c r="AS13" s="42">
        <v>0.98339321428642357</v>
      </c>
      <c r="AT13" s="42">
        <v>0.97863648519142454</v>
      </c>
      <c r="AV13" s="85" t="s">
        <v>16</v>
      </c>
      <c r="AW13" s="17">
        <v>0</v>
      </c>
      <c r="AX13" s="17">
        <v>0.62576386217508384</v>
      </c>
    </row>
    <row r="14" spans="1:50" ht="18.75" x14ac:dyDescent="0.35">
      <c r="A14" s="78" t="s">
        <v>50</v>
      </c>
      <c r="B14" s="31" t="s">
        <v>64</v>
      </c>
      <c r="C14" s="31" t="s">
        <v>64</v>
      </c>
      <c r="D14" s="31" t="s">
        <v>64</v>
      </c>
      <c r="E14" s="31" t="s">
        <v>64</v>
      </c>
      <c r="F14" s="31" t="s">
        <v>64</v>
      </c>
      <c r="G14" s="33" t="s">
        <v>64</v>
      </c>
      <c r="H14" s="31" t="s">
        <v>64</v>
      </c>
      <c r="I14" s="31" t="s">
        <v>64</v>
      </c>
      <c r="J14" s="31" t="s">
        <v>64</v>
      </c>
      <c r="K14" s="31" t="s">
        <v>64</v>
      </c>
      <c r="L14" s="31" t="s">
        <v>64</v>
      </c>
      <c r="M14" s="31" t="s">
        <v>64</v>
      </c>
      <c r="N14" s="31" t="s">
        <v>64</v>
      </c>
      <c r="O14" s="31" t="s">
        <v>64</v>
      </c>
      <c r="P14" s="31" t="s">
        <v>64</v>
      </c>
      <c r="Q14" s="31" t="s">
        <v>64</v>
      </c>
      <c r="R14" s="33" t="s">
        <v>64</v>
      </c>
      <c r="T14" s="81" t="s">
        <v>50</v>
      </c>
      <c r="U14" s="16" t="s">
        <v>17</v>
      </c>
      <c r="V14" s="12" t="s">
        <v>17</v>
      </c>
      <c r="X14" s="81" t="s">
        <v>50</v>
      </c>
      <c r="Y14" s="13">
        <v>0.25</v>
      </c>
      <c r="Z14" s="12" t="s">
        <v>17</v>
      </c>
      <c r="AA14" s="36" t="s">
        <v>64</v>
      </c>
      <c r="AC14" s="81" t="s">
        <v>50</v>
      </c>
      <c r="AD14" s="27" t="s">
        <v>17</v>
      </c>
      <c r="AE14" s="33" t="s">
        <v>64</v>
      </c>
      <c r="AF14" s="44" t="s">
        <v>17</v>
      </c>
      <c r="AG14" s="27" t="s">
        <v>17</v>
      </c>
      <c r="AH14" s="12" t="s">
        <v>17</v>
      </c>
      <c r="AJ14" s="64"/>
      <c r="AV14" s="85" t="s">
        <v>29</v>
      </c>
      <c r="AW14" s="17">
        <v>0.15116508866369255</v>
      </c>
      <c r="AX14" s="17">
        <v>0.1588772569840145</v>
      </c>
    </row>
    <row r="15" spans="1:50" x14ac:dyDescent="0.25">
      <c r="A15" s="78" t="s">
        <v>23</v>
      </c>
      <c r="B15" s="31" t="s">
        <v>64</v>
      </c>
      <c r="C15" s="31" t="s">
        <v>64</v>
      </c>
      <c r="D15" s="31" t="s">
        <v>64</v>
      </c>
      <c r="E15" s="31" t="s">
        <v>64</v>
      </c>
      <c r="F15" s="31" t="s">
        <v>64</v>
      </c>
      <c r="G15" s="33" t="s">
        <v>64</v>
      </c>
      <c r="H15" s="31" t="s">
        <v>64</v>
      </c>
      <c r="I15" s="31" t="s">
        <v>64</v>
      </c>
      <c r="J15" s="31" t="s">
        <v>64</v>
      </c>
      <c r="K15" s="31" t="s">
        <v>64</v>
      </c>
      <c r="L15" s="31" t="s">
        <v>64</v>
      </c>
      <c r="M15" s="31" t="s">
        <v>64</v>
      </c>
      <c r="N15" s="31" t="s">
        <v>64</v>
      </c>
      <c r="O15" s="31" t="s">
        <v>64</v>
      </c>
      <c r="P15" s="31" t="s">
        <v>64</v>
      </c>
      <c r="Q15" s="31" t="s">
        <v>64</v>
      </c>
      <c r="R15" s="33" t="s">
        <v>64</v>
      </c>
      <c r="T15" s="81" t="s">
        <v>23</v>
      </c>
      <c r="U15" s="31" t="s">
        <v>64</v>
      </c>
      <c r="V15" s="33" t="s">
        <v>64</v>
      </c>
      <c r="X15" s="81" t="s">
        <v>23</v>
      </c>
      <c r="Y15" s="31" t="s">
        <v>64</v>
      </c>
      <c r="Z15" s="33" t="s">
        <v>64</v>
      </c>
      <c r="AA15" s="36" t="s">
        <v>64</v>
      </c>
      <c r="AC15" s="81" t="s">
        <v>23</v>
      </c>
      <c r="AD15" s="31" t="s">
        <v>64</v>
      </c>
      <c r="AE15" s="33" t="s">
        <v>64</v>
      </c>
      <c r="AF15" s="46">
        <v>7.01</v>
      </c>
      <c r="AG15" s="57">
        <v>7.23</v>
      </c>
      <c r="AH15" s="58">
        <v>7.28</v>
      </c>
      <c r="AJ15" s="64"/>
      <c r="AV15" s="85" t="s">
        <v>27</v>
      </c>
      <c r="AW15" s="17">
        <v>26</v>
      </c>
      <c r="AX15" s="17">
        <v>26</v>
      </c>
    </row>
    <row r="16" spans="1:50" x14ac:dyDescent="0.25">
      <c r="A16" s="78" t="s">
        <v>44</v>
      </c>
      <c r="B16" s="31" t="s">
        <v>64</v>
      </c>
      <c r="C16" s="31" t="s">
        <v>64</v>
      </c>
      <c r="D16" s="31" t="s">
        <v>64</v>
      </c>
      <c r="E16" s="31" t="s">
        <v>64</v>
      </c>
      <c r="F16" s="31" t="s">
        <v>64</v>
      </c>
      <c r="G16" s="33" t="s">
        <v>64</v>
      </c>
      <c r="H16" s="31" t="s">
        <v>64</v>
      </c>
      <c r="I16" s="31" t="s">
        <v>64</v>
      </c>
      <c r="J16" s="31" t="s">
        <v>64</v>
      </c>
      <c r="K16" s="31" t="s">
        <v>64</v>
      </c>
      <c r="L16" s="31" t="s">
        <v>64</v>
      </c>
      <c r="M16" s="31" t="s">
        <v>64</v>
      </c>
      <c r="N16" s="31" t="s">
        <v>64</v>
      </c>
      <c r="O16" s="31" t="s">
        <v>64</v>
      </c>
      <c r="P16" s="31" t="s">
        <v>64</v>
      </c>
      <c r="Q16" s="31" t="s">
        <v>64</v>
      </c>
      <c r="R16" s="33" t="s">
        <v>64</v>
      </c>
      <c r="T16" s="81" t="s">
        <v>44</v>
      </c>
      <c r="U16" s="31" t="s">
        <v>64</v>
      </c>
      <c r="V16" s="33" t="s">
        <v>64</v>
      </c>
      <c r="X16" s="81" t="s">
        <v>44</v>
      </c>
      <c r="Y16" s="31" t="s">
        <v>64</v>
      </c>
      <c r="Z16" s="33" t="s">
        <v>64</v>
      </c>
      <c r="AA16" s="36" t="s">
        <v>64</v>
      </c>
      <c r="AC16" s="81" t="s">
        <v>44</v>
      </c>
      <c r="AD16" s="27">
        <v>1.02</v>
      </c>
      <c r="AE16" s="33" t="s">
        <v>64</v>
      </c>
      <c r="AF16" s="44" t="s">
        <v>17</v>
      </c>
      <c r="AG16" s="27" t="s">
        <v>17</v>
      </c>
      <c r="AH16" s="12" t="s">
        <v>17</v>
      </c>
      <c r="AV16" s="85" t="s">
        <v>23</v>
      </c>
      <c r="AW16" s="17">
        <v>0.99833005652368334</v>
      </c>
      <c r="AX16" s="17">
        <v>1.0428572858386795</v>
      </c>
    </row>
    <row r="17" spans="1:50" ht="18.75" x14ac:dyDescent="0.35">
      <c r="A17" s="79" t="s">
        <v>51</v>
      </c>
      <c r="B17" s="37" t="s">
        <v>64</v>
      </c>
      <c r="C17" s="37" t="s">
        <v>64</v>
      </c>
      <c r="D17" s="37" t="s">
        <v>64</v>
      </c>
      <c r="E17" s="37" t="s">
        <v>64</v>
      </c>
      <c r="F17" s="37" t="s">
        <v>64</v>
      </c>
      <c r="G17" s="38" t="s">
        <v>64</v>
      </c>
      <c r="H17" s="37" t="s">
        <v>64</v>
      </c>
      <c r="I17" s="37" t="s">
        <v>64</v>
      </c>
      <c r="J17" s="37" t="s">
        <v>64</v>
      </c>
      <c r="K17" s="37" t="s">
        <v>64</v>
      </c>
      <c r="L17" s="31" t="s">
        <v>64</v>
      </c>
      <c r="M17" s="31" t="s">
        <v>64</v>
      </c>
      <c r="N17" s="37" t="s">
        <v>64</v>
      </c>
      <c r="O17" s="37" t="s">
        <v>64</v>
      </c>
      <c r="P17" s="37" t="s">
        <v>64</v>
      </c>
      <c r="Q17" s="37" t="s">
        <v>64</v>
      </c>
      <c r="R17" s="38" t="s">
        <v>64</v>
      </c>
      <c r="T17" s="82" t="s">
        <v>51</v>
      </c>
      <c r="U17" s="37" t="s">
        <v>64</v>
      </c>
      <c r="V17" s="38" t="s">
        <v>64</v>
      </c>
      <c r="X17" s="82" t="s">
        <v>51</v>
      </c>
      <c r="Y17" s="37" t="s">
        <v>64</v>
      </c>
      <c r="Z17" s="38" t="s">
        <v>64</v>
      </c>
      <c r="AA17" s="39" t="s">
        <v>64</v>
      </c>
      <c r="AC17" s="82" t="s">
        <v>51</v>
      </c>
      <c r="AD17" s="31" t="s">
        <v>64</v>
      </c>
      <c r="AE17" s="33" t="s">
        <v>64</v>
      </c>
      <c r="AF17" s="11" t="s">
        <v>17</v>
      </c>
      <c r="AG17" s="27" t="s">
        <v>17</v>
      </c>
      <c r="AH17" s="12" t="s">
        <v>17</v>
      </c>
      <c r="AV17" s="85" t="s">
        <v>91</v>
      </c>
      <c r="AW17" s="17">
        <v>23.225333529618634</v>
      </c>
      <c r="AX17" s="17">
        <v>23.108826667578544</v>
      </c>
    </row>
    <row r="18" spans="1:50" x14ac:dyDescent="0.25">
      <c r="A18" s="79" t="s">
        <v>4</v>
      </c>
      <c r="B18" s="22">
        <v>100.50999999999999</v>
      </c>
      <c r="C18" s="22">
        <v>100.19999999999999</v>
      </c>
      <c r="D18" s="22">
        <v>100.34</v>
      </c>
      <c r="E18" s="22">
        <v>99.022200000000012</v>
      </c>
      <c r="F18" s="22">
        <v>99.632599999999996</v>
      </c>
      <c r="G18" s="21">
        <v>98.937900000000013</v>
      </c>
      <c r="H18" s="22">
        <v>100.12999999999998</v>
      </c>
      <c r="I18" s="50">
        <v>101.49</v>
      </c>
      <c r="J18" s="51">
        <v>99.01</v>
      </c>
      <c r="K18" s="50">
        <v>99.55</v>
      </c>
      <c r="L18" s="50">
        <v>100.71000000000001</v>
      </c>
      <c r="M18" s="52">
        <v>99.03</v>
      </c>
      <c r="N18" s="34">
        <v>99.559999999999988</v>
      </c>
      <c r="O18" s="34">
        <v>99.960000000000008</v>
      </c>
      <c r="P18" s="34">
        <v>98.69</v>
      </c>
      <c r="Q18" s="34">
        <v>98.93</v>
      </c>
      <c r="R18" s="35">
        <v>100.25</v>
      </c>
      <c r="T18" s="82" t="s">
        <v>4</v>
      </c>
      <c r="U18" s="22">
        <v>100.54</v>
      </c>
      <c r="V18" s="21">
        <v>99.43</v>
      </c>
      <c r="X18" s="82" t="s">
        <v>4</v>
      </c>
      <c r="Y18" s="22">
        <v>99.93</v>
      </c>
      <c r="Z18" s="21">
        <v>99.27</v>
      </c>
      <c r="AA18" s="23">
        <v>100.52000000000002</v>
      </c>
      <c r="AC18" s="82" t="s">
        <v>4</v>
      </c>
      <c r="AD18" s="40">
        <f>SUM(AD4:AD17)</f>
        <v>93.689999999999984</v>
      </c>
      <c r="AE18" s="41">
        <f>SUM(AE4,AE5,AE6,AE7,AE8,AE12,AE13)+AE10</f>
        <v>96.390000000000015</v>
      </c>
      <c r="AF18" s="49">
        <v>99.85</v>
      </c>
      <c r="AG18" s="50">
        <v>99.570000000000007</v>
      </c>
      <c r="AH18" s="41">
        <v>100.35</v>
      </c>
    </row>
    <row r="19" spans="1:50" x14ac:dyDescent="0.25">
      <c r="A19" s="73" t="s">
        <v>5</v>
      </c>
      <c r="B19" s="42">
        <v>1.9749182376534244</v>
      </c>
      <c r="C19" s="42">
        <v>1.9797654323166716</v>
      </c>
      <c r="D19" s="13">
        <v>1.9707492631466501</v>
      </c>
      <c r="E19" s="13">
        <v>1.9748939989151073</v>
      </c>
      <c r="F19" s="42">
        <v>1.9571224759378656</v>
      </c>
      <c r="G19" s="42">
        <v>1.9779517736956544</v>
      </c>
      <c r="H19" s="42">
        <v>1.9694398325332192</v>
      </c>
      <c r="I19" s="42">
        <v>1.9750610638671471</v>
      </c>
      <c r="J19" s="42">
        <v>2.1263727489967588</v>
      </c>
      <c r="K19" s="42">
        <v>2.087796756620111</v>
      </c>
      <c r="L19" s="42">
        <v>2.0388912995547011</v>
      </c>
      <c r="M19" s="42">
        <v>1.9627002873296957</v>
      </c>
      <c r="N19" s="42">
        <v>1.9232819952921021</v>
      </c>
      <c r="O19" s="42">
        <v>1.9969777803448541</v>
      </c>
      <c r="P19" s="42">
        <v>1.6310622819218494</v>
      </c>
      <c r="Q19" s="42">
        <v>1.7700387864009335</v>
      </c>
      <c r="R19" s="42">
        <v>2.0129493533242777</v>
      </c>
      <c r="T19" s="73" t="s">
        <v>5</v>
      </c>
      <c r="U19" s="42">
        <v>8.2461674341629838E-3</v>
      </c>
      <c r="V19" s="42">
        <v>7.3635786032584388E-3</v>
      </c>
      <c r="X19" s="69" t="s">
        <v>5</v>
      </c>
      <c r="Y19" s="42">
        <v>2.3762259515635056</v>
      </c>
      <c r="Z19" s="42">
        <v>3.0054975437476386</v>
      </c>
      <c r="AA19" s="42">
        <v>2.3568172685766413</v>
      </c>
      <c r="AC19" s="69" t="s">
        <v>5</v>
      </c>
      <c r="AD19" s="42">
        <v>2.8286113107360022</v>
      </c>
      <c r="AE19" s="42">
        <v>2.8284260813951154</v>
      </c>
    </row>
    <row r="20" spans="1:50" x14ac:dyDescent="0.25">
      <c r="A20" s="73" t="s">
        <v>6</v>
      </c>
      <c r="B20" s="42">
        <v>5.7250555445133152E-3</v>
      </c>
      <c r="C20" s="42">
        <v>4.6866013505407209E-3</v>
      </c>
      <c r="D20" s="13">
        <v>0</v>
      </c>
      <c r="E20" s="13">
        <v>3.3519857599483543E-3</v>
      </c>
      <c r="F20" s="42">
        <v>4.0118028044144188E-3</v>
      </c>
      <c r="G20" s="42">
        <v>4.7490090014508423E-3</v>
      </c>
      <c r="H20" s="42">
        <v>0</v>
      </c>
      <c r="I20" s="42">
        <v>1.1515496958338497E-2</v>
      </c>
      <c r="J20" s="42">
        <v>2.0184248820477653E-2</v>
      </c>
      <c r="K20" s="42">
        <v>0</v>
      </c>
      <c r="L20" s="42">
        <v>4.9658040624036635E-2</v>
      </c>
      <c r="M20" s="42">
        <v>1.5215727520845192E-2</v>
      </c>
      <c r="N20" s="42">
        <v>1.7974775315369146E-2</v>
      </c>
      <c r="O20" s="42">
        <v>0</v>
      </c>
      <c r="P20" s="42">
        <v>2.466007613868304E-2</v>
      </c>
      <c r="Q20" s="42">
        <v>3.7505210729127637E-2</v>
      </c>
      <c r="R20" s="42">
        <v>6.8568657530976391E-3</v>
      </c>
      <c r="T20" s="73" t="s">
        <v>6</v>
      </c>
      <c r="U20" s="42">
        <v>5.4255447060569213E-3</v>
      </c>
      <c r="V20" s="42">
        <v>6.9212109274681939E-3</v>
      </c>
      <c r="X20" s="69" t="s">
        <v>6</v>
      </c>
      <c r="Y20" s="42">
        <v>3.1056783990133861E-2</v>
      </c>
      <c r="Z20" s="42">
        <v>3.2477423353213811E-2</v>
      </c>
      <c r="AA20" s="42">
        <v>2.5137237261878175E-2</v>
      </c>
      <c r="AC20" s="69" t="s">
        <v>6</v>
      </c>
      <c r="AD20" s="42">
        <v>4.7580412088413057E-2</v>
      </c>
      <c r="AE20" s="42">
        <v>0.15095715844234517</v>
      </c>
    </row>
    <row r="21" spans="1:50" x14ac:dyDescent="0.25">
      <c r="A21" s="73" t="s">
        <v>7</v>
      </c>
      <c r="B21" s="42">
        <v>4.1590622493102296E-2</v>
      </c>
      <c r="C21" s="42">
        <v>3.8348783066161157E-2</v>
      </c>
      <c r="D21" s="13">
        <v>5.8684755679706033E-2</v>
      </c>
      <c r="E21" s="13">
        <v>4.4095214584758159E-2</v>
      </c>
      <c r="F21" s="42">
        <v>4.910149129149427E-2</v>
      </c>
      <c r="G21" s="42">
        <v>3.023647771745247E-2</v>
      </c>
      <c r="H21" s="42">
        <v>2.2490189407495993E-2</v>
      </c>
      <c r="I21" s="42">
        <v>9.6931388604017205E-2</v>
      </c>
      <c r="J21" s="42">
        <v>0</v>
      </c>
      <c r="K21" s="42">
        <v>0</v>
      </c>
      <c r="L21" s="42">
        <v>6.5499925579784124E-2</v>
      </c>
      <c r="M21" s="42">
        <v>0.1335115920055833</v>
      </c>
      <c r="N21" s="42">
        <v>0.18588555010720159</v>
      </c>
      <c r="O21" s="42">
        <v>0.23369893262475919</v>
      </c>
      <c r="P21" s="42">
        <v>0.67197375856262231</v>
      </c>
      <c r="Q21" s="42">
        <v>0.42529534598647728</v>
      </c>
      <c r="R21" s="42">
        <v>9.8844315702009463E-3</v>
      </c>
      <c r="T21" s="73" t="s">
        <v>7</v>
      </c>
      <c r="U21" s="42">
        <v>1.9229729245308518</v>
      </c>
      <c r="V21" s="42">
        <v>1.9262032957158353</v>
      </c>
      <c r="X21" s="69" t="s">
        <v>7</v>
      </c>
      <c r="Y21" s="42">
        <v>1.0514495587597321</v>
      </c>
      <c r="Z21" s="42">
        <v>0.98461116191789222</v>
      </c>
      <c r="AA21" s="42">
        <v>1.0565300373188167</v>
      </c>
      <c r="AC21" s="69" t="s">
        <v>7</v>
      </c>
      <c r="AD21" s="42">
        <v>1.2466076366919203</v>
      </c>
      <c r="AE21" s="42">
        <v>1.2830804210787587</v>
      </c>
    </row>
    <row r="22" spans="1:50" x14ac:dyDescent="0.25">
      <c r="A22" s="73" t="s">
        <v>8</v>
      </c>
      <c r="B22" s="42">
        <v>8.7530626899276591E-3</v>
      </c>
      <c r="C22" s="42">
        <v>6.2945745445734244E-3</v>
      </c>
      <c r="D22" s="13">
        <v>1.5856437282421903E-2</v>
      </c>
      <c r="E22" s="13">
        <v>9.381704972433175E-3</v>
      </c>
      <c r="F22" s="42">
        <v>8.8804444238126182E-3</v>
      </c>
      <c r="G22" s="42">
        <v>4.7613539423811474E-3</v>
      </c>
      <c r="H22" s="42">
        <v>6.3091822279851776E-3</v>
      </c>
      <c r="I22" s="42">
        <v>2.7586292828060518E-2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T22" s="73" t="s">
        <v>8</v>
      </c>
      <c r="U22" s="42">
        <v>6.9266938372234228E-3</v>
      </c>
      <c r="V22" s="42">
        <v>4.7819346466058104E-3</v>
      </c>
      <c r="X22" s="69" t="s">
        <v>8</v>
      </c>
      <c r="Y22" s="42">
        <v>0</v>
      </c>
      <c r="Z22" s="42">
        <v>0</v>
      </c>
      <c r="AA22" s="42">
        <v>0</v>
      </c>
      <c r="AC22" s="69" t="s">
        <v>81</v>
      </c>
      <c r="AD22" s="42">
        <v>0.31310327129668508</v>
      </c>
      <c r="AE22" s="42">
        <v>0.32074862163471335</v>
      </c>
    </row>
    <row r="23" spans="1:50" x14ac:dyDescent="0.25">
      <c r="A23" s="73" t="s">
        <v>81</v>
      </c>
      <c r="B23" s="42">
        <v>0.20483377321577298</v>
      </c>
      <c r="C23" s="42">
        <v>0.21478339223988635</v>
      </c>
      <c r="D23" s="13">
        <v>0.2102181831350883</v>
      </c>
      <c r="E23" s="13">
        <v>0.20432724890124851</v>
      </c>
      <c r="F23" s="42">
        <v>0.16958039700880737</v>
      </c>
      <c r="G23" s="42">
        <v>0.1967884723477796</v>
      </c>
      <c r="H23" s="42">
        <v>0.15049825817433088</v>
      </c>
      <c r="I23" s="42">
        <v>9.1225874150204084E-2</v>
      </c>
      <c r="J23" s="42">
        <v>6.6907036236392159E-2</v>
      </c>
      <c r="K23" s="42">
        <v>5.8759997930527108E-2</v>
      </c>
      <c r="L23" s="42">
        <v>5.1662897557505694E-2</v>
      </c>
      <c r="M23" s="42">
        <v>0.17607432370300105</v>
      </c>
      <c r="N23" s="42">
        <v>0.20122300053250822</v>
      </c>
      <c r="O23" s="42">
        <v>0.13947807327007389</v>
      </c>
      <c r="P23" s="42">
        <v>0.14563821522952725</v>
      </c>
      <c r="Q23" s="42">
        <v>0.13754091123780912</v>
      </c>
      <c r="R23" s="42">
        <v>6.4367566133809173E-2</v>
      </c>
      <c r="T23" s="73" t="s">
        <v>83</v>
      </c>
      <c r="U23" s="42">
        <v>0.43138932601248831</v>
      </c>
      <c r="V23" s="42">
        <v>0.46993584148911927</v>
      </c>
      <c r="X23" s="69" t="s">
        <v>84</v>
      </c>
      <c r="Y23" s="42">
        <v>0</v>
      </c>
      <c r="Z23" s="42">
        <v>2.2136487906845276E-2</v>
      </c>
      <c r="AA23" s="42">
        <v>0</v>
      </c>
      <c r="AC23" s="69" t="s">
        <v>9</v>
      </c>
      <c r="AD23" s="42">
        <v>1.10833377412202E-2</v>
      </c>
      <c r="AE23" s="42">
        <v>0</v>
      </c>
    </row>
    <row r="24" spans="1:50" x14ac:dyDescent="0.25">
      <c r="A24" s="73" t="s">
        <v>82</v>
      </c>
      <c r="B24" s="42">
        <v>0</v>
      </c>
      <c r="C24" s="42">
        <v>0</v>
      </c>
      <c r="D24" s="13">
        <v>0</v>
      </c>
      <c r="E24" s="13">
        <v>6.1246611356409585E-3</v>
      </c>
      <c r="F24" s="42">
        <v>4.0546161263822288E-2</v>
      </c>
      <c r="G24" s="42">
        <v>1.7464705184016611E-2</v>
      </c>
      <c r="H24" s="42">
        <v>6.5944126230460073E-2</v>
      </c>
      <c r="I24" s="42">
        <v>3.3226101367074823E-2</v>
      </c>
      <c r="J24" s="42">
        <v>0.52889471955841005</v>
      </c>
      <c r="K24" s="42">
        <v>0.40690873741223599</v>
      </c>
      <c r="L24" s="42">
        <v>0.27847822601362798</v>
      </c>
      <c r="M24" s="42">
        <v>7.8514114751701558E-3</v>
      </c>
      <c r="N24" s="42">
        <v>1.7982237348263291E-2</v>
      </c>
      <c r="O24" s="42">
        <v>0</v>
      </c>
      <c r="P24" s="42">
        <v>8.9446975651965799E-2</v>
      </c>
      <c r="Q24" s="42">
        <v>5.7970826231304895E-2</v>
      </c>
      <c r="R24" s="42">
        <v>6.7361213549650162E-2</v>
      </c>
      <c r="T24" s="73" t="s">
        <v>9</v>
      </c>
      <c r="U24" s="42">
        <v>0</v>
      </c>
      <c r="V24" s="42">
        <v>6.904485620140146E-3</v>
      </c>
      <c r="X24" s="69" t="s">
        <v>9</v>
      </c>
      <c r="Y24" s="42">
        <v>0</v>
      </c>
      <c r="Z24" s="42">
        <v>0</v>
      </c>
      <c r="AA24" s="42">
        <v>0</v>
      </c>
      <c r="AC24" s="69" t="s">
        <v>10</v>
      </c>
      <c r="AD24" s="42">
        <v>2.5912081815332768</v>
      </c>
      <c r="AE24" s="42">
        <v>2.3092811823380206</v>
      </c>
    </row>
    <row r="25" spans="1:50" x14ac:dyDescent="0.25">
      <c r="A25" s="73" t="s">
        <v>9</v>
      </c>
      <c r="B25" s="42">
        <v>0</v>
      </c>
      <c r="C25" s="42">
        <v>0</v>
      </c>
      <c r="D25" s="13">
        <v>0</v>
      </c>
      <c r="E25" s="13">
        <v>4.0510212611704031E-3</v>
      </c>
      <c r="F25" s="42">
        <v>4.8948170136677719E-3</v>
      </c>
      <c r="G25" s="42">
        <v>4.401714728085886E-3</v>
      </c>
      <c r="H25" s="42">
        <v>7.3464762539030776E-3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5.9163054350680009E-3</v>
      </c>
      <c r="O25" s="42">
        <v>5.4566753552293644E-3</v>
      </c>
      <c r="P25" s="42">
        <v>8.9367593619383776E-3</v>
      </c>
      <c r="Q25" s="42">
        <v>7.8206837103935393E-3</v>
      </c>
      <c r="R25" s="42">
        <v>5.8679460337137564E-3</v>
      </c>
      <c r="T25" s="73" t="s">
        <v>10</v>
      </c>
      <c r="U25" s="42">
        <v>0.62473972755163454</v>
      </c>
      <c r="V25" s="42">
        <v>0.57761409160738419</v>
      </c>
      <c r="X25" s="69" t="s">
        <v>10</v>
      </c>
      <c r="Y25" s="42">
        <v>9.5328733089738341E-2</v>
      </c>
      <c r="Z25" s="42">
        <v>0</v>
      </c>
      <c r="AA25" s="42">
        <v>9.9663316786224421E-2</v>
      </c>
      <c r="AC25" s="69" t="s">
        <v>11</v>
      </c>
      <c r="AD25" s="42">
        <v>0</v>
      </c>
      <c r="AE25" s="42">
        <v>0</v>
      </c>
    </row>
    <row r="26" spans="1:50" x14ac:dyDescent="0.25">
      <c r="A26" s="73" t="s">
        <v>10</v>
      </c>
      <c r="B26" s="42">
        <v>1.6652409374697728</v>
      </c>
      <c r="C26" s="42">
        <v>1.7032567154978211</v>
      </c>
      <c r="D26" s="13">
        <v>1.6859916190221671</v>
      </c>
      <c r="E26" s="13">
        <v>1.6769117966802993</v>
      </c>
      <c r="F26" s="42">
        <v>1.6621696975106444</v>
      </c>
      <c r="G26" s="42">
        <v>1.7115783215561837</v>
      </c>
      <c r="H26" s="42">
        <v>1.6746369875383464</v>
      </c>
      <c r="I26" s="42">
        <v>0.95128807296195406</v>
      </c>
      <c r="J26" s="42">
        <v>0.26345062022545013</v>
      </c>
      <c r="K26" s="42">
        <v>0.44960725721142414</v>
      </c>
      <c r="L26" s="42">
        <v>0.56248942029703375</v>
      </c>
      <c r="M26" s="42">
        <v>0.86432934693081898</v>
      </c>
      <c r="N26" s="42">
        <v>0.84863133617403996</v>
      </c>
      <c r="O26" s="42">
        <v>0.8048510437296853</v>
      </c>
      <c r="P26" s="42">
        <v>0.56997884315914382</v>
      </c>
      <c r="Q26" s="42">
        <v>0.81238469282242931</v>
      </c>
      <c r="R26" s="42">
        <v>0.87864449165672565</v>
      </c>
      <c r="T26" s="73" t="s">
        <v>11</v>
      </c>
      <c r="U26" s="42">
        <v>0</v>
      </c>
      <c r="V26" s="42">
        <v>0</v>
      </c>
      <c r="X26" s="69" t="s">
        <v>11</v>
      </c>
      <c r="Y26" s="42">
        <v>0.16652462927559916</v>
      </c>
      <c r="Z26" s="42">
        <v>0</v>
      </c>
      <c r="AA26" s="42">
        <v>0.22651276352806274</v>
      </c>
      <c r="AC26" s="69" t="s">
        <v>12</v>
      </c>
      <c r="AD26" s="42">
        <v>0</v>
      </c>
      <c r="AE26" s="42">
        <v>7.4498191216727863E-2</v>
      </c>
    </row>
    <row r="27" spans="1:50" x14ac:dyDescent="0.25">
      <c r="A27" s="73" t="s">
        <v>11</v>
      </c>
      <c r="B27" s="42">
        <v>9.2296752842558671E-2</v>
      </c>
      <c r="C27" s="42">
        <v>4.5245499819212151E-2</v>
      </c>
      <c r="D27" s="13">
        <v>4.9643161699790155E-2</v>
      </c>
      <c r="E27" s="13">
        <v>6.4379260738592028E-2</v>
      </c>
      <c r="F27" s="42">
        <v>0.1007311040383735</v>
      </c>
      <c r="G27" s="42">
        <v>4.4228573669844382E-2</v>
      </c>
      <c r="H27" s="42">
        <v>0.10185276246349237</v>
      </c>
      <c r="I27" s="42">
        <v>0.70416750071377188</v>
      </c>
      <c r="J27" s="42">
        <v>0.34796339943115356</v>
      </c>
      <c r="K27" s="42">
        <v>0.55545299534701031</v>
      </c>
      <c r="L27" s="42">
        <v>0.4999236402188868</v>
      </c>
      <c r="M27" s="42">
        <v>0.75422689978434299</v>
      </c>
      <c r="N27" s="42">
        <v>0.73028082046619891</v>
      </c>
      <c r="O27" s="42">
        <v>0.59362167036728808</v>
      </c>
      <c r="P27" s="42">
        <v>0.84220829762170435</v>
      </c>
      <c r="Q27" s="42">
        <v>0.7004242263017918</v>
      </c>
      <c r="R27" s="42">
        <v>0.88683238982267287</v>
      </c>
      <c r="T27" s="73" t="s">
        <v>16</v>
      </c>
      <c r="U27" s="42">
        <v>0</v>
      </c>
      <c r="V27" s="42">
        <v>0</v>
      </c>
      <c r="X27" s="69" t="s">
        <v>85</v>
      </c>
      <c r="Y27" s="42">
        <v>0</v>
      </c>
      <c r="Z27" s="42">
        <v>0</v>
      </c>
      <c r="AA27" s="42">
        <v>0</v>
      </c>
      <c r="AC27" s="69" t="s">
        <v>15</v>
      </c>
      <c r="AD27" s="42">
        <v>0.92462061748421798</v>
      </c>
      <c r="AE27" s="42">
        <v>0.89866797825168343</v>
      </c>
    </row>
    <row r="28" spans="1:50" x14ac:dyDescent="0.25">
      <c r="A28" s="73" t="s">
        <v>12</v>
      </c>
      <c r="B28" s="42">
        <v>0</v>
      </c>
      <c r="C28" s="42">
        <v>0</v>
      </c>
      <c r="D28" s="13">
        <v>0</v>
      </c>
      <c r="E28" s="13">
        <v>1.2741564282995263E-2</v>
      </c>
      <c r="F28" s="42">
        <v>1.6784851659274781E-2</v>
      </c>
      <c r="G28" s="42">
        <v>1.3115093236609969E-2</v>
      </c>
      <c r="H28" s="42">
        <v>3.362316293237963E-2</v>
      </c>
      <c r="I28" s="42">
        <v>0.1193814074917852</v>
      </c>
      <c r="J28" s="42">
        <v>0.69907896837888794</v>
      </c>
      <c r="K28" s="42">
        <v>0.50690873741223619</v>
      </c>
      <c r="L28" s="42">
        <v>0.48363619221744908</v>
      </c>
      <c r="M28" s="42">
        <v>8.1979305660990057E-2</v>
      </c>
      <c r="N28" s="42">
        <v>6.8406553355038202E-2</v>
      </c>
      <c r="O28" s="42">
        <v>0.22337829570500128</v>
      </c>
      <c r="P28" s="42">
        <v>4.8205374196969991E-2</v>
      </c>
      <c r="Q28" s="42">
        <v>6.0848955748776773E-2</v>
      </c>
      <c r="R28" s="42">
        <v>8.4102510872948746E-2</v>
      </c>
      <c r="T28" s="73" t="s">
        <v>4</v>
      </c>
      <c r="U28" s="42">
        <v>2.9997003840724177</v>
      </c>
      <c r="V28" s="42">
        <v>2.9997244386098112</v>
      </c>
      <c r="X28" s="69" t="s">
        <v>12</v>
      </c>
      <c r="Y28" s="42">
        <v>0.6836284738220012</v>
      </c>
      <c r="Z28" s="42">
        <v>2.1609064590077227E-2</v>
      </c>
      <c r="AA28" s="42">
        <v>0.92586061954009891</v>
      </c>
      <c r="AC28" s="69" t="s">
        <v>87</v>
      </c>
      <c r="AD28" s="42">
        <v>2</v>
      </c>
      <c r="AE28" s="42">
        <v>2</v>
      </c>
    </row>
    <row r="29" spans="1:50" x14ac:dyDescent="0.25">
      <c r="A29" s="73" t="s">
        <v>15</v>
      </c>
      <c r="B29" s="42">
        <v>0</v>
      </c>
      <c r="C29" s="42">
        <v>0</v>
      </c>
      <c r="D29" s="13">
        <v>0</v>
      </c>
      <c r="E29" s="13">
        <v>5.9133232899196808E-4</v>
      </c>
      <c r="F29" s="42">
        <v>7.2380763292390314E-3</v>
      </c>
      <c r="G29" s="42">
        <v>4.6586897992028064E-4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X29" s="69" t="s">
        <v>15</v>
      </c>
      <c r="Y29" s="42">
        <v>0.40675768639302801</v>
      </c>
      <c r="Z29" s="42">
        <v>0.93366831848433285</v>
      </c>
      <c r="AA29" s="42">
        <v>0.11851638164893574</v>
      </c>
      <c r="AC29" s="69" t="s">
        <v>4</v>
      </c>
      <c r="AD29" s="42">
        <v>10.033048361426545</v>
      </c>
      <c r="AE29" s="42">
        <v>9.8656596343573639</v>
      </c>
    </row>
    <row r="30" spans="1:50" x14ac:dyDescent="0.25">
      <c r="A30" s="73" t="s">
        <v>16</v>
      </c>
      <c r="B30" s="42">
        <v>0</v>
      </c>
      <c r="C30" s="42">
        <v>0</v>
      </c>
      <c r="D30" s="13">
        <v>0</v>
      </c>
      <c r="E30" s="13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X30" s="69" t="s">
        <v>4</v>
      </c>
      <c r="Y30" s="42">
        <v>5</v>
      </c>
      <c r="Z30" s="42">
        <v>5</v>
      </c>
      <c r="AA30" s="42">
        <v>5</v>
      </c>
    </row>
    <row r="31" spans="1:50" x14ac:dyDescent="0.25">
      <c r="A31" s="73" t="s">
        <v>4</v>
      </c>
      <c r="B31" s="42">
        <v>3.9933584419090722</v>
      </c>
      <c r="C31" s="42">
        <v>3.9923809988348666</v>
      </c>
      <c r="D31" s="13">
        <v>3.9911434199658231</v>
      </c>
      <c r="E31" s="13">
        <v>4.0008497895611859</v>
      </c>
      <c r="F31" s="42">
        <v>4.021061319281416</v>
      </c>
      <c r="G31" s="42">
        <v>4.0057413640593786</v>
      </c>
      <c r="H31" s="42">
        <v>4.0321409777616131</v>
      </c>
      <c r="I31" s="42">
        <v>4.0103831989423524</v>
      </c>
      <c r="J31" s="42">
        <v>4.0528517416475305</v>
      </c>
      <c r="K31" s="42">
        <v>4.0654344819335444</v>
      </c>
      <c r="L31" s="42">
        <v>4.0302396420630249</v>
      </c>
      <c r="M31" s="42">
        <v>3.9958888944104469</v>
      </c>
      <c r="N31" s="42">
        <v>3.9995825740257893</v>
      </c>
      <c r="O31" s="42">
        <v>3.9974624713968914</v>
      </c>
      <c r="P31" s="42">
        <v>4.0321105818444041</v>
      </c>
      <c r="Q31" s="42">
        <v>4.0098296391690438</v>
      </c>
      <c r="R31" s="42">
        <v>4.0168667687170965</v>
      </c>
    </row>
    <row r="33" spans="1:18" x14ac:dyDescent="0.25"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</row>
    <row r="36" spans="1:18" x14ac:dyDescent="0.25">
      <c r="A36" s="73" t="s">
        <v>93</v>
      </c>
    </row>
    <row r="37" spans="1:18" x14ac:dyDescent="0.25">
      <c r="A37" s="88" t="s">
        <v>61</v>
      </c>
      <c r="B37" s="88"/>
      <c r="C37" s="88"/>
    </row>
    <row r="38" spans="1:18" x14ac:dyDescent="0.25">
      <c r="A38" s="88" t="s">
        <v>62</v>
      </c>
      <c r="B38" s="88"/>
      <c r="C38" s="88"/>
    </row>
    <row r="39" spans="1:18" x14ac:dyDescent="0.25">
      <c r="A39" s="88" t="s">
        <v>65</v>
      </c>
      <c r="B39" s="88"/>
      <c r="C39" s="88"/>
    </row>
    <row r="40" spans="1:18" x14ac:dyDescent="0.25">
      <c r="A40" s="88" t="s">
        <v>77</v>
      </c>
      <c r="B40" s="88"/>
      <c r="C40" s="88"/>
    </row>
    <row r="41" spans="1:18" x14ac:dyDescent="0.25">
      <c r="A41" s="88" t="s">
        <v>73</v>
      </c>
      <c r="B41" s="88"/>
      <c r="C41" s="88"/>
    </row>
    <row r="42" spans="1:18" x14ac:dyDescent="0.25">
      <c r="A42" s="88" t="s">
        <v>74</v>
      </c>
      <c r="B42" s="88"/>
      <c r="C42" s="88"/>
    </row>
    <row r="43" spans="1:18" x14ac:dyDescent="0.25">
      <c r="A43" s="88" t="s">
        <v>60</v>
      </c>
      <c r="B43" s="88"/>
      <c r="C43" s="88"/>
    </row>
    <row r="44" spans="1:18" x14ac:dyDescent="0.25">
      <c r="A44" s="88" t="s">
        <v>75</v>
      </c>
      <c r="B44" s="88"/>
      <c r="C44" s="88"/>
    </row>
    <row r="45" spans="1:18" x14ac:dyDescent="0.25">
      <c r="A45" s="88" t="s">
        <v>78</v>
      </c>
      <c r="B45" s="88"/>
      <c r="C45" s="88"/>
    </row>
    <row r="46" spans="1:18" x14ac:dyDescent="0.25">
      <c r="A46" s="88" t="s">
        <v>71</v>
      </c>
      <c r="B46" s="88"/>
      <c r="C46" s="88"/>
    </row>
    <row r="47" spans="1:18" x14ac:dyDescent="0.25">
      <c r="A47" s="88" t="s">
        <v>72</v>
      </c>
      <c r="B47" s="88"/>
      <c r="C47" s="88"/>
    </row>
  </sheetData>
  <mergeCells count="11">
    <mergeCell ref="A42:C42"/>
    <mergeCell ref="A37:C37"/>
    <mergeCell ref="A38:C38"/>
    <mergeCell ref="A39:C39"/>
    <mergeCell ref="A40:C40"/>
    <mergeCell ref="A41:C41"/>
    <mergeCell ref="A43:C43"/>
    <mergeCell ref="A45:C45"/>
    <mergeCell ref="A46:C46"/>
    <mergeCell ref="A47:C47"/>
    <mergeCell ref="A44:C44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Grt_Cpx_Ol</vt:lpstr>
      <vt:lpstr>accessory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2020-04-02T07:31:05Z</dcterms:modified>
</cp:coreProperties>
</file>